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463EF4A8-5AAF-4759-A27C-9AFC68008716}" xr6:coauthVersionLast="36" xr6:coauthVersionMax="36" xr10:uidLastSave="{00000000-0000-0000-0000-000000000000}"/>
  <bookViews>
    <workbookView xWindow="480" yWindow="120" windowWidth="11805" windowHeight="5220" xr2:uid="{00000000-000D-0000-FFFF-FFFF00000000}"/>
  </bookViews>
  <sheets>
    <sheet name="5" sheetId="1" r:id="rId1"/>
  </sheets>
  <definedNames>
    <definedName name="_xlnm._FilterDatabase" localSheetId="0" hidden="1">'5'!$A$7:$AJ$12</definedName>
    <definedName name="CheckColumnsEmpty">'5'!$A$12:$AJ$12</definedName>
    <definedName name="CheckRowsEmpty">'5'!$C$13:$C$247</definedName>
    <definedName name="EmptyColumns">INDEX(CheckColumnsEmpty,1,MATCH("",CheckColumnsEmpty,0)):INDEX(CheckColumnsEmpty,1,MATCH("7.1.1",CheckColumnsEmpty,0)-1)</definedName>
    <definedName name="_xlnm.Print_Area" localSheetId="0">'5'!$A$1:$AJ$13</definedName>
  </definedNames>
  <calcPr calcId="191029"/>
</workbook>
</file>

<file path=xl/calcChain.xml><?xml version="1.0" encoding="utf-8"?>
<calcChain xmlns="http://schemas.openxmlformats.org/spreadsheetml/2006/main">
  <c r="AE223" i="1" l="1"/>
  <c r="AD223" i="1"/>
  <c r="AD222" i="1" s="1"/>
  <c r="AC223" i="1"/>
  <c r="AC222" i="1" s="1"/>
  <c r="AB223" i="1"/>
  <c r="AA223" i="1"/>
  <c r="Z223" i="1"/>
  <c r="Y223" i="1"/>
  <c r="X223" i="1"/>
  <c r="W223" i="1"/>
  <c r="W222" i="1" s="1"/>
  <c r="V223" i="1"/>
  <c r="U223" i="1"/>
  <c r="T223" i="1"/>
  <c r="S223" i="1"/>
  <c r="R223" i="1"/>
  <c r="Q223" i="1"/>
  <c r="Q222" i="1" s="1"/>
  <c r="P223" i="1"/>
  <c r="O223" i="1"/>
  <c r="N223" i="1"/>
  <c r="M223" i="1"/>
  <c r="L223" i="1"/>
  <c r="L222" i="1" s="1"/>
  <c r="K222" i="1"/>
  <c r="J222" i="1"/>
  <c r="I222" i="1"/>
  <c r="AD195" i="1"/>
  <c r="K195" i="1"/>
  <c r="J195" i="1"/>
  <c r="I195" i="1"/>
  <c r="G195" i="1"/>
  <c r="F195" i="1"/>
  <c r="E195" i="1"/>
  <c r="AE143" i="1"/>
  <c r="AD143" i="1"/>
  <c r="AD142" i="1" s="1"/>
  <c r="AC143" i="1"/>
  <c r="AC142" i="1" s="1"/>
  <c r="AB143" i="1"/>
  <c r="AA143" i="1"/>
  <c r="Z143" i="1"/>
  <c r="Z142" i="1" s="1"/>
  <c r="Y143" i="1"/>
  <c r="Y142" i="1" s="1"/>
  <c r="X143" i="1"/>
  <c r="W143" i="1"/>
  <c r="V143" i="1"/>
  <c r="U143" i="1"/>
  <c r="T143" i="1"/>
  <c r="S143" i="1"/>
  <c r="R143" i="1"/>
  <c r="Q143" i="1"/>
  <c r="P143" i="1"/>
  <c r="O143" i="1"/>
  <c r="N143" i="1"/>
  <c r="N142" i="1" s="1"/>
  <c r="M143" i="1"/>
  <c r="L143" i="1"/>
  <c r="K142" i="1"/>
  <c r="J142" i="1"/>
  <c r="I142" i="1"/>
  <c r="G142" i="1"/>
  <c r="K21" i="1"/>
  <c r="J21" i="1"/>
  <c r="I21" i="1"/>
  <c r="G21" i="1"/>
  <c r="F21" i="1"/>
  <c r="E21" i="1"/>
  <c r="M22" i="1"/>
  <c r="M21" i="1" s="1"/>
  <c r="N22" i="1"/>
  <c r="N21" i="1" s="1"/>
  <c r="O22" i="1"/>
  <c r="P22" i="1"/>
  <c r="Q22" i="1"/>
  <c r="R22" i="1"/>
  <c r="S22" i="1"/>
  <c r="T22" i="1"/>
  <c r="U22" i="1"/>
  <c r="U21" i="1" s="1"/>
  <c r="V22" i="1"/>
  <c r="W22" i="1"/>
  <c r="W21" i="1" s="1"/>
  <c r="X22" i="1"/>
  <c r="Y22" i="1"/>
  <c r="Z22" i="1"/>
  <c r="AA22" i="1"/>
  <c r="AB22" i="1"/>
  <c r="AB21" i="1" s="1"/>
  <c r="AC22" i="1"/>
  <c r="AC21" i="1" s="1"/>
  <c r="AD22" i="1"/>
  <c r="AD21" i="1" s="1"/>
  <c r="AE22" i="1"/>
  <c r="L22" i="1"/>
  <c r="L21" i="1" s="1"/>
  <c r="AF34" i="1"/>
  <c r="AG34" i="1"/>
  <c r="AH34" i="1"/>
  <c r="AI34" i="1"/>
  <c r="AF49" i="1"/>
  <c r="AG49" i="1"/>
  <c r="AH49" i="1"/>
  <c r="AI49" i="1"/>
  <c r="AF62" i="1"/>
  <c r="AG62" i="1"/>
  <c r="AH62" i="1"/>
  <c r="AI62" i="1"/>
  <c r="AF75" i="1"/>
  <c r="AG75" i="1"/>
  <c r="AH75" i="1"/>
  <c r="AI75" i="1"/>
  <c r="AF88" i="1"/>
  <c r="AG88" i="1"/>
  <c r="AH88" i="1"/>
  <c r="AI88" i="1"/>
  <c r="AF103" i="1"/>
  <c r="AG103" i="1"/>
  <c r="AH103" i="1"/>
  <c r="AI103" i="1"/>
  <c r="AF116" i="1"/>
  <c r="AG116" i="1"/>
  <c r="AH116" i="1"/>
  <c r="AI116" i="1"/>
  <c r="AF129" i="1"/>
  <c r="AG129" i="1"/>
  <c r="AH129" i="1"/>
  <c r="AI129" i="1"/>
  <c r="AF155" i="1"/>
  <c r="AG155" i="1"/>
  <c r="AH155" i="1"/>
  <c r="AI155" i="1"/>
  <c r="AF169" i="1"/>
  <c r="AG169" i="1"/>
  <c r="AH169" i="1"/>
  <c r="AI169" i="1"/>
  <c r="AF182" i="1"/>
  <c r="AG182" i="1"/>
  <c r="AH182" i="1"/>
  <c r="AI182" i="1"/>
  <c r="AF209" i="1"/>
  <c r="AG209" i="1"/>
  <c r="AH209" i="1"/>
  <c r="AI209" i="1"/>
  <c r="AF235" i="1"/>
  <c r="AF18" i="1" s="1"/>
  <c r="AG235" i="1"/>
  <c r="AG18" i="1" s="1"/>
  <c r="AH235" i="1"/>
  <c r="AH18" i="1" s="1"/>
  <c r="AI235" i="1"/>
  <c r="AI18" i="1" s="1"/>
  <c r="AE235" i="1"/>
  <c r="AE18" i="1" s="1"/>
  <c r="AD235" i="1"/>
  <c r="AD18" i="1" s="1"/>
  <c r="AC235" i="1"/>
  <c r="AC18" i="1" s="1"/>
  <c r="AB235" i="1"/>
  <c r="AB18" i="1" s="1"/>
  <c r="AE222" i="1"/>
  <c r="AB222" i="1"/>
  <c r="AE209" i="1"/>
  <c r="AD209" i="1"/>
  <c r="AC209" i="1"/>
  <c r="AB209" i="1"/>
  <c r="AE195" i="1"/>
  <c r="AC195" i="1"/>
  <c r="AB195" i="1"/>
  <c r="AE182" i="1"/>
  <c r="AD182" i="1"/>
  <c r="AC182" i="1"/>
  <c r="AB182" i="1"/>
  <c r="AE169" i="1"/>
  <c r="AD169" i="1"/>
  <c r="AC169" i="1"/>
  <c r="AB169" i="1"/>
  <c r="AE155" i="1"/>
  <c r="AD155" i="1"/>
  <c r="AC155" i="1"/>
  <c r="AB155" i="1"/>
  <c r="AE142" i="1"/>
  <c r="AB142" i="1"/>
  <c r="AE129" i="1"/>
  <c r="AD129" i="1"/>
  <c r="AC129" i="1"/>
  <c r="AB129" i="1"/>
  <c r="AE116" i="1"/>
  <c r="AD116" i="1"/>
  <c r="AC116" i="1"/>
  <c r="AB116" i="1"/>
  <c r="AE103" i="1"/>
  <c r="AD103" i="1"/>
  <c r="AC103" i="1"/>
  <c r="AB103" i="1"/>
  <c r="AE88" i="1"/>
  <c r="AD88" i="1"/>
  <c r="AC88" i="1"/>
  <c r="AB88" i="1"/>
  <c r="AE75" i="1"/>
  <c r="AD75" i="1"/>
  <c r="AC75" i="1"/>
  <c r="AB75" i="1"/>
  <c r="AE62" i="1"/>
  <c r="AD62" i="1"/>
  <c r="AC62" i="1"/>
  <c r="AB62" i="1"/>
  <c r="AE49" i="1"/>
  <c r="AD49" i="1"/>
  <c r="AC49" i="1"/>
  <c r="AB49" i="1"/>
  <c r="AE34" i="1"/>
  <c r="AD34" i="1"/>
  <c r="AC34" i="1"/>
  <c r="AB34" i="1"/>
  <c r="AE21" i="1"/>
  <c r="AA235" i="1"/>
  <c r="Z235" i="1"/>
  <c r="Y235" i="1"/>
  <c r="X235" i="1"/>
  <c r="X18" i="1" s="1"/>
  <c r="W235" i="1"/>
  <c r="V235" i="1"/>
  <c r="U235" i="1"/>
  <c r="U18" i="1" s="1"/>
  <c r="T235" i="1"/>
  <c r="S235" i="1"/>
  <c r="R235" i="1"/>
  <c r="R18" i="1" s="1"/>
  <c r="Q235" i="1"/>
  <c r="Q18" i="1" s="1"/>
  <c r="P235" i="1"/>
  <c r="P18" i="1" s="1"/>
  <c r="O235" i="1"/>
  <c r="N235" i="1"/>
  <c r="M235" i="1"/>
  <c r="L235" i="1"/>
  <c r="K235" i="1"/>
  <c r="J235" i="1"/>
  <c r="I235" i="1"/>
  <c r="H235" i="1"/>
  <c r="G235" i="1"/>
  <c r="F235" i="1"/>
  <c r="F18" i="1" s="1"/>
  <c r="E235" i="1"/>
  <c r="E18" i="1" s="1"/>
  <c r="AA222" i="1"/>
  <c r="Z222" i="1"/>
  <c r="Y222" i="1"/>
  <c r="X222" i="1"/>
  <c r="V222" i="1"/>
  <c r="U222" i="1"/>
  <c r="T222" i="1"/>
  <c r="S222" i="1"/>
  <c r="R222" i="1"/>
  <c r="O222" i="1"/>
  <c r="N222" i="1"/>
  <c r="M222" i="1"/>
  <c r="H222" i="1"/>
  <c r="G222" i="1"/>
  <c r="F222" i="1"/>
  <c r="E222" i="1"/>
  <c r="P222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AA195" i="1"/>
  <c r="Z195" i="1"/>
  <c r="Y195" i="1"/>
  <c r="X195" i="1"/>
  <c r="W195" i="1"/>
  <c r="V195" i="1"/>
  <c r="U195" i="1"/>
  <c r="T195" i="1"/>
  <c r="S195" i="1"/>
  <c r="Q195" i="1"/>
  <c r="P195" i="1"/>
  <c r="O195" i="1"/>
  <c r="N195" i="1"/>
  <c r="M195" i="1"/>
  <c r="L195" i="1"/>
  <c r="H195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AA142" i="1"/>
  <c r="X142" i="1"/>
  <c r="W142" i="1"/>
  <c r="V142" i="1"/>
  <c r="U142" i="1"/>
  <c r="T142" i="1"/>
  <c r="S142" i="1"/>
  <c r="Q142" i="1"/>
  <c r="P142" i="1"/>
  <c r="O142" i="1"/>
  <c r="M142" i="1"/>
  <c r="L142" i="1"/>
  <c r="H142" i="1"/>
  <c r="F142" i="1"/>
  <c r="E142" i="1"/>
  <c r="R142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AA103" i="1"/>
  <c r="Z103" i="1"/>
  <c r="Y103" i="1"/>
  <c r="X103" i="1"/>
  <c r="W103" i="1"/>
  <c r="V103" i="1"/>
  <c r="U103" i="1"/>
  <c r="T103" i="1"/>
  <c r="S103" i="1"/>
  <c r="S102" i="1" s="1"/>
  <c r="R103" i="1"/>
  <c r="R102" i="1" s="1"/>
  <c r="Q103" i="1"/>
  <c r="P103" i="1"/>
  <c r="O103" i="1"/>
  <c r="N103" i="1"/>
  <c r="M103" i="1"/>
  <c r="L103" i="1"/>
  <c r="K103" i="1"/>
  <c r="J103" i="1"/>
  <c r="I103" i="1"/>
  <c r="H103" i="1"/>
  <c r="G103" i="1"/>
  <c r="G102" i="1" s="1"/>
  <c r="F103" i="1"/>
  <c r="F102" i="1" s="1"/>
  <c r="E103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AA21" i="1"/>
  <c r="Q21" i="1"/>
  <c r="O21" i="1"/>
  <c r="Z21" i="1"/>
  <c r="Y21" i="1"/>
  <c r="X21" i="1"/>
  <c r="V21" i="1"/>
  <c r="V20" i="1" s="1"/>
  <c r="V14" i="1" s="1"/>
  <c r="T21" i="1"/>
  <c r="S21" i="1"/>
  <c r="R21" i="1"/>
  <c r="P21" i="1"/>
  <c r="H21" i="1"/>
  <c r="AA18" i="1"/>
  <c r="Z18" i="1"/>
  <c r="Y18" i="1"/>
  <c r="W18" i="1"/>
  <c r="V18" i="1"/>
  <c r="T18" i="1"/>
  <c r="S18" i="1"/>
  <c r="O18" i="1"/>
  <c r="N18" i="1"/>
  <c r="M18" i="1"/>
  <c r="L18" i="1"/>
  <c r="K18" i="1"/>
  <c r="J18" i="1"/>
  <c r="I18" i="1"/>
  <c r="H18" i="1"/>
  <c r="G18" i="1"/>
  <c r="D235" i="1"/>
  <c r="D18" i="1" s="1"/>
  <c r="D209" i="1"/>
  <c r="D182" i="1"/>
  <c r="D169" i="1"/>
  <c r="D155" i="1"/>
  <c r="D129" i="1"/>
  <c r="D116" i="1"/>
  <c r="D103" i="1"/>
  <c r="D88" i="1"/>
  <c r="D75" i="1"/>
  <c r="D62" i="1"/>
  <c r="D49" i="1"/>
  <c r="D34" i="1"/>
  <c r="D21" i="1"/>
  <c r="D222" i="1"/>
  <c r="D195" i="1"/>
  <c r="D142" i="1"/>
  <c r="N208" i="1" l="1"/>
  <c r="AI102" i="1"/>
  <c r="AB102" i="1"/>
  <c r="N102" i="1"/>
  <c r="Z102" i="1"/>
  <c r="W48" i="1"/>
  <c r="D48" i="1"/>
  <c r="D47" i="1" s="1"/>
  <c r="D15" i="1" s="1"/>
  <c r="T20" i="1"/>
  <c r="T14" i="1" s="1"/>
  <c r="M48" i="1"/>
  <c r="M47" i="1" s="1"/>
  <c r="M15" i="1" s="1"/>
  <c r="Y48" i="1"/>
  <c r="Y47" i="1" s="1"/>
  <c r="Y15" i="1" s="1"/>
  <c r="F48" i="1"/>
  <c r="T102" i="1"/>
  <c r="T101" i="1" s="1"/>
  <c r="T16" i="1" s="1"/>
  <c r="R48" i="1"/>
  <c r="R47" i="1" s="1"/>
  <c r="R15" i="1" s="1"/>
  <c r="I102" i="1"/>
  <c r="I101" i="1" s="1"/>
  <c r="I16" i="1" s="1"/>
  <c r="U102" i="1"/>
  <c r="U101" i="1" s="1"/>
  <c r="U16" i="1" s="1"/>
  <c r="AE208" i="1"/>
  <c r="AF102" i="1"/>
  <c r="S20" i="1"/>
  <c r="S14" i="1" s="1"/>
  <c r="J48" i="1"/>
  <c r="J47" i="1" s="1"/>
  <c r="J15" i="1" s="1"/>
  <c r="V48" i="1"/>
  <c r="V47" i="1" s="1"/>
  <c r="V15" i="1" s="1"/>
  <c r="K102" i="1"/>
  <c r="W102" i="1"/>
  <c r="K48" i="1"/>
  <c r="K47" i="1" s="1"/>
  <c r="K15" i="1" s="1"/>
  <c r="I48" i="1"/>
  <c r="U48" i="1"/>
  <c r="U47" i="1" s="1"/>
  <c r="U15" i="1" s="1"/>
  <c r="P48" i="1"/>
  <c r="P47" i="1" s="1"/>
  <c r="P15" i="1" s="1"/>
  <c r="H102" i="1"/>
  <c r="H101" i="1" s="1"/>
  <c r="H16" i="1" s="1"/>
  <c r="D20" i="1"/>
  <c r="D14" i="1" s="1"/>
  <c r="H48" i="1"/>
  <c r="H47" i="1" s="1"/>
  <c r="H15" i="1" s="1"/>
  <c r="T48" i="1"/>
  <c r="X20" i="1"/>
  <c r="X14" i="1" s="1"/>
  <c r="L102" i="1"/>
  <c r="X102" i="1"/>
  <c r="X101" i="1" s="1"/>
  <c r="X16" i="1" s="1"/>
  <c r="Z208" i="1"/>
  <c r="AC48" i="1"/>
  <c r="AC47" i="1" s="1"/>
  <c r="AC15" i="1" s="1"/>
  <c r="W47" i="1"/>
  <c r="W15" i="1" s="1"/>
  <c r="D102" i="1"/>
  <c r="Z20" i="1"/>
  <c r="Z14" i="1" s="1"/>
  <c r="X48" i="1"/>
  <c r="X47" i="1" s="1"/>
  <c r="X15" i="1" s="1"/>
  <c r="P102" i="1"/>
  <c r="AA20" i="1"/>
  <c r="AA14" i="1" s="1"/>
  <c r="N48" i="1"/>
  <c r="N47" i="1" s="1"/>
  <c r="N15" i="1" s="1"/>
  <c r="Z48" i="1"/>
  <c r="Z47" i="1" s="1"/>
  <c r="Z15" i="1" s="1"/>
  <c r="AD48" i="1"/>
  <c r="AD47" i="1" s="1"/>
  <c r="AD15" i="1" s="1"/>
  <c r="AD102" i="1"/>
  <c r="AD101" i="1" s="1"/>
  <c r="AD16" i="1" s="1"/>
  <c r="AE20" i="1"/>
  <c r="AE14" i="1" s="1"/>
  <c r="AE48" i="1"/>
  <c r="AE47" i="1" s="1"/>
  <c r="AE15" i="1" s="1"/>
  <c r="AH48" i="1"/>
  <c r="AH47" i="1" s="1"/>
  <c r="AH15" i="1" s="1"/>
  <c r="P20" i="1"/>
  <c r="P14" i="1" s="1"/>
  <c r="N20" i="1"/>
  <c r="N14" i="1" s="1"/>
  <c r="M20" i="1"/>
  <c r="M14" i="1" s="1"/>
  <c r="E20" i="1"/>
  <c r="E14" i="1" s="1"/>
  <c r="V208" i="1"/>
  <c r="W20" i="1"/>
  <c r="W14" i="1" s="1"/>
  <c r="W208" i="1"/>
  <c r="W168" i="1" s="1"/>
  <c r="W17" i="1" s="1"/>
  <c r="Y20" i="1"/>
  <c r="Y14" i="1" s="1"/>
  <c r="H208" i="1"/>
  <c r="X208" i="1"/>
  <c r="U20" i="1"/>
  <c r="U14" i="1" s="1"/>
  <c r="L48" i="1"/>
  <c r="L47" i="1" s="1"/>
  <c r="L15" i="1" s="1"/>
  <c r="L208" i="1"/>
  <c r="AH102" i="1"/>
  <c r="L20" i="1"/>
  <c r="L14" i="1" s="1"/>
  <c r="O20" i="1"/>
  <c r="O14" i="1" s="1"/>
  <c r="AD208" i="1"/>
  <c r="AD168" i="1" s="1"/>
  <c r="AD17" i="1" s="1"/>
  <c r="AG102" i="1"/>
  <c r="E48" i="1"/>
  <c r="E47" i="1" s="1"/>
  <c r="E15" i="1" s="1"/>
  <c r="O102" i="1"/>
  <c r="O101" i="1" s="1"/>
  <c r="O16" i="1" s="1"/>
  <c r="AA102" i="1"/>
  <c r="AA101" i="1" s="1"/>
  <c r="AA16" i="1" s="1"/>
  <c r="I20" i="1"/>
  <c r="I14" i="1" s="1"/>
  <c r="Y102" i="1"/>
  <c r="AC102" i="1"/>
  <c r="AC101" i="1" s="1"/>
  <c r="AC16" i="1" s="1"/>
  <c r="AI48" i="1"/>
  <c r="AI47" i="1" s="1"/>
  <c r="AI15" i="1" s="1"/>
  <c r="J20" i="1"/>
  <c r="J14" i="1" s="1"/>
  <c r="J208" i="1"/>
  <c r="J168" i="1" s="1"/>
  <c r="J17" i="1" s="1"/>
  <c r="Q48" i="1"/>
  <c r="Q47" i="1" s="1"/>
  <c r="Q15" i="1" s="1"/>
  <c r="S48" i="1"/>
  <c r="S47" i="1" s="1"/>
  <c r="S15" i="1" s="1"/>
  <c r="K20" i="1"/>
  <c r="K14" i="1" s="1"/>
  <c r="K208" i="1"/>
  <c r="K168" i="1" s="1"/>
  <c r="K17" i="1" s="1"/>
  <c r="M102" i="1"/>
  <c r="M101" i="1" s="1"/>
  <c r="M16" i="1" s="1"/>
  <c r="G48" i="1"/>
  <c r="G47" i="1" s="1"/>
  <c r="G15" i="1" s="1"/>
  <c r="Q102" i="1"/>
  <c r="Q101" i="1" s="1"/>
  <c r="Q16" i="1" s="1"/>
  <c r="Q20" i="1"/>
  <c r="Q14" i="1" s="1"/>
  <c r="Q208" i="1"/>
  <c r="Q168" i="1" s="1"/>
  <c r="Q17" i="1" s="1"/>
  <c r="AB48" i="1"/>
  <c r="AB47" i="1" s="1"/>
  <c r="AB15" i="1" s="1"/>
  <c r="AE102" i="1"/>
  <c r="AE101" i="1" s="1"/>
  <c r="AE16" i="1" s="1"/>
  <c r="AG48" i="1"/>
  <c r="AG47" i="1" s="1"/>
  <c r="AG15" i="1" s="1"/>
  <c r="AA48" i="1"/>
  <c r="AA47" i="1" s="1"/>
  <c r="AA15" i="1" s="1"/>
  <c r="T47" i="1"/>
  <c r="T15" i="1" s="1"/>
  <c r="E102" i="1"/>
  <c r="E101" i="1" s="1"/>
  <c r="E16" i="1" s="1"/>
  <c r="I47" i="1"/>
  <c r="I15" i="1" s="1"/>
  <c r="R208" i="1"/>
  <c r="AF48" i="1"/>
  <c r="AF47" i="1" s="1"/>
  <c r="AF15" i="1" s="1"/>
  <c r="O48" i="1"/>
  <c r="O47" i="1" s="1"/>
  <c r="O15" i="1" s="1"/>
  <c r="H20" i="1"/>
  <c r="H14" i="1" s="1"/>
  <c r="AB20" i="1"/>
  <c r="AB14" i="1" s="1"/>
  <c r="D101" i="1"/>
  <c r="D16" i="1" s="1"/>
  <c r="F47" i="1"/>
  <c r="F15" i="1" s="1"/>
  <c r="J102" i="1"/>
  <c r="J101" i="1" s="1"/>
  <c r="J16" i="1" s="1"/>
  <c r="V102" i="1"/>
  <c r="V101" i="1" s="1"/>
  <c r="V16" i="1" s="1"/>
  <c r="P208" i="1"/>
  <c r="P168" i="1" s="1"/>
  <c r="P17" i="1" s="1"/>
  <c r="T208" i="1"/>
  <c r="T168" i="1" s="1"/>
  <c r="T17" i="1" s="1"/>
  <c r="AC20" i="1"/>
  <c r="AC14" i="1" s="1"/>
  <c r="R20" i="1"/>
  <c r="R14" i="1" s="1"/>
  <c r="E208" i="1"/>
  <c r="E168" i="1" s="1"/>
  <c r="E17" i="1" s="1"/>
  <c r="AD20" i="1"/>
  <c r="AD14" i="1" s="1"/>
  <c r="F208" i="1"/>
  <c r="F168" i="1" s="1"/>
  <c r="F17" i="1" s="1"/>
  <c r="AC208" i="1"/>
  <c r="AC168" i="1" s="1"/>
  <c r="AC17" i="1" s="1"/>
  <c r="F20" i="1"/>
  <c r="F14" i="1" s="1"/>
  <c r="G20" i="1"/>
  <c r="G14" i="1" s="1"/>
  <c r="R195" i="1"/>
  <c r="W101" i="1"/>
  <c r="W16" i="1" s="1"/>
  <c r="U208" i="1"/>
  <c r="U168" i="1" s="1"/>
  <c r="U17" i="1" s="1"/>
  <c r="N101" i="1"/>
  <c r="N16" i="1" s="1"/>
  <c r="AE168" i="1"/>
  <c r="AE17" i="1" s="1"/>
  <c r="K101" i="1"/>
  <c r="K16" i="1" s="1"/>
  <c r="P101" i="1"/>
  <c r="P16" i="1" s="1"/>
  <c r="Z101" i="1"/>
  <c r="Z16" i="1" s="1"/>
  <c r="N168" i="1"/>
  <c r="N17" i="1" s="1"/>
  <c r="G208" i="1"/>
  <c r="G168" i="1" s="1"/>
  <c r="G17" i="1" s="1"/>
  <c r="S208" i="1"/>
  <c r="S168" i="1" s="1"/>
  <c r="S17" i="1" s="1"/>
  <c r="AB101" i="1"/>
  <c r="AB16" i="1" s="1"/>
  <c r="AB208" i="1"/>
  <c r="AB168" i="1" s="1"/>
  <c r="AB17" i="1" s="1"/>
  <c r="D208" i="1"/>
  <c r="D168" i="1" s="1"/>
  <c r="D17" i="1" s="1"/>
  <c r="V168" i="1"/>
  <c r="V17" i="1" s="1"/>
  <c r="L168" i="1"/>
  <c r="L17" i="1" s="1"/>
  <c r="X168" i="1"/>
  <c r="X17" i="1" s="1"/>
  <c r="F101" i="1"/>
  <c r="F16" i="1" s="1"/>
  <c r="L101" i="1"/>
  <c r="L16" i="1" s="1"/>
  <c r="Z168" i="1"/>
  <c r="Z17" i="1" s="1"/>
  <c r="I208" i="1"/>
  <c r="I168" i="1" s="1"/>
  <c r="I17" i="1" s="1"/>
  <c r="R101" i="1"/>
  <c r="R16" i="1" s="1"/>
  <c r="M208" i="1"/>
  <c r="M168" i="1" s="1"/>
  <c r="M17" i="1" s="1"/>
  <c r="Y208" i="1"/>
  <c r="Y168" i="1" s="1"/>
  <c r="Y17" i="1" s="1"/>
  <c r="H168" i="1"/>
  <c r="H17" i="1" s="1"/>
  <c r="Y101" i="1"/>
  <c r="Y16" i="1" s="1"/>
  <c r="O208" i="1"/>
  <c r="O168" i="1" s="1"/>
  <c r="O17" i="1" s="1"/>
  <c r="AA208" i="1"/>
  <c r="AA168" i="1" s="1"/>
  <c r="AA17" i="1" s="1"/>
  <c r="G101" i="1"/>
  <c r="G16" i="1" s="1"/>
  <c r="S101" i="1"/>
  <c r="S16" i="1" s="1"/>
  <c r="R168" i="1" l="1"/>
  <c r="R17" i="1" s="1"/>
  <c r="R13" i="1" s="1"/>
  <c r="R19" i="1" s="1"/>
  <c r="D13" i="1"/>
  <c r="D19" i="1" s="1"/>
  <c r="E13" i="1"/>
  <c r="E19" i="1" s="1"/>
  <c r="P13" i="1"/>
  <c r="P19" i="1" s="1"/>
  <c r="AA13" i="1"/>
  <c r="AA19" i="1" s="1"/>
  <c r="W13" i="1"/>
  <c r="W19" i="1" s="1"/>
  <c r="J13" i="1"/>
  <c r="J19" i="1" s="1"/>
  <c r="N13" i="1"/>
  <c r="N19" i="1" s="1"/>
  <c r="K13" i="1"/>
  <c r="K19" i="1" s="1"/>
  <c r="AB13" i="1"/>
  <c r="AB19" i="1" s="1"/>
  <c r="H13" i="1"/>
  <c r="H19" i="1" s="1"/>
  <c r="Z13" i="1"/>
  <c r="Z19" i="1" s="1"/>
  <c r="F13" i="1"/>
  <c r="F19" i="1" s="1"/>
  <c r="T13" i="1"/>
  <c r="T19" i="1" s="1"/>
  <c r="AD13" i="1"/>
  <c r="AD19" i="1" s="1"/>
  <c r="X13" i="1"/>
  <c r="X19" i="1" s="1"/>
  <c r="AC13" i="1"/>
  <c r="AC19" i="1" s="1"/>
  <c r="AE13" i="1"/>
  <c r="AE19" i="1" s="1"/>
  <c r="U13" i="1"/>
  <c r="U19" i="1" s="1"/>
  <c r="I13" i="1"/>
  <c r="I19" i="1" s="1"/>
  <c r="L13" i="1"/>
  <c r="L19" i="1" s="1"/>
  <c r="G13" i="1"/>
  <c r="G19" i="1" s="1"/>
  <c r="S13" i="1"/>
  <c r="S19" i="1" s="1"/>
  <c r="O13" i="1"/>
  <c r="O19" i="1" s="1"/>
  <c r="V13" i="1"/>
  <c r="V19" i="1" s="1"/>
  <c r="M13" i="1"/>
  <c r="M19" i="1" s="1"/>
  <c r="Y13" i="1"/>
  <c r="Y19" i="1" s="1"/>
  <c r="Q13" i="1"/>
  <c r="Q19" i="1" s="1"/>
  <c r="AF195" i="1" l="1"/>
  <c r="AG195" i="1"/>
  <c r="AH195" i="1" l="1"/>
  <c r="AI195" i="1"/>
  <c r="AA11" i="1" l="1"/>
  <c r="S11" i="1"/>
  <c r="Z11" i="1"/>
  <c r="R11" i="1"/>
  <c r="W11" i="1"/>
  <c r="V11" i="1"/>
  <c r="AE11" i="1"/>
  <c r="AD11" i="1"/>
  <c r="AB11" i="1" l="1"/>
  <c r="AD10" i="1"/>
  <c r="Y11" i="1"/>
  <c r="AA10" i="1"/>
  <c r="AC11" i="1"/>
  <c r="AE10" i="1"/>
  <c r="U11" i="1"/>
  <c r="W10" i="1"/>
  <c r="P11" i="1"/>
  <c r="R10" i="1"/>
  <c r="Q11" i="1"/>
  <c r="S10" i="1"/>
  <c r="V10" i="1"/>
  <c r="T11" i="1"/>
  <c r="Z10" i="1"/>
  <c r="X11" i="1"/>
  <c r="AG223" i="1" l="1"/>
  <c r="AG222" i="1" s="1"/>
  <c r="AG208" i="1" s="1"/>
  <c r="AG168" i="1" s="1"/>
  <c r="AG17" i="1" s="1"/>
  <c r="AH223" i="1"/>
  <c r="AH222" i="1" s="1"/>
  <c r="AH208" i="1" s="1"/>
  <c r="AH168" i="1" s="1"/>
  <c r="AH17" i="1" s="1"/>
  <c r="AH22" i="1"/>
  <c r="AH21" i="1" s="1"/>
  <c r="AH20" i="1" s="1"/>
  <c r="AH14" i="1" s="1"/>
  <c r="AH143" i="1"/>
  <c r="AH142" i="1" s="1"/>
  <c r="AH101" i="1" s="1"/>
  <c r="AH16" i="1" s="1"/>
  <c r="AG143" i="1"/>
  <c r="AG142" i="1" s="1"/>
  <c r="AG101" i="1" s="1"/>
  <c r="AG16" i="1" s="1"/>
  <c r="AG22" i="1"/>
  <c r="AG21" i="1" s="1"/>
  <c r="AG20" i="1" s="1"/>
  <c r="AG14" i="1" s="1"/>
  <c r="AF22" i="1"/>
  <c r="AF21" i="1" s="1"/>
  <c r="AF20" i="1" s="1"/>
  <c r="AF14" i="1" s="1"/>
  <c r="AF223" i="1"/>
  <c r="AF222" i="1" s="1"/>
  <c r="AF208" i="1" s="1"/>
  <c r="AF168" i="1" s="1"/>
  <c r="AF17" i="1" s="1"/>
  <c r="AF143" i="1"/>
  <c r="AF142" i="1" s="1"/>
  <c r="AF101" i="1" s="1"/>
  <c r="AF16" i="1" s="1"/>
  <c r="AI22" i="1"/>
  <c r="AI21" i="1" s="1"/>
  <c r="AI20" i="1" s="1"/>
  <c r="AI14" i="1" s="1"/>
  <c r="AI223" i="1"/>
  <c r="AI222" i="1" s="1"/>
  <c r="AI208" i="1" s="1"/>
  <c r="AI168" i="1" s="1"/>
  <c r="AI17" i="1" s="1"/>
  <c r="AI143" i="1"/>
  <c r="AI142" i="1" s="1"/>
  <c r="AI101" i="1" s="1"/>
  <c r="AI16" i="1" s="1"/>
  <c r="AG13" i="1" l="1"/>
  <c r="AG19" i="1" s="1"/>
  <c r="AI13" i="1"/>
  <c r="AI19" i="1" s="1"/>
  <c r="AH13" i="1"/>
  <c r="AH19" i="1" s="1"/>
  <c r="AF13" i="1"/>
  <c r="AF19" i="1" s="1"/>
</calcChain>
</file>

<file path=xl/sharedStrings.xml><?xml version="1.0" encoding="utf-8"?>
<sst xmlns="http://schemas.openxmlformats.org/spreadsheetml/2006/main" count="836" uniqueCount="127">
  <si>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</si>
  <si>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</si>
  <si>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</si>
  <si>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</si>
  <si>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</si>
  <si>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</si>
  <si>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</si>
  <si>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</si>
  <si>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</si>
  <si>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</si>
  <si>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</si>
  <si>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</si>
  <si>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</si>
  <si>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</si>
  <si>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</si>
  <si>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</si>
  <si>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</si>
  <si>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</si>
  <si>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</si>
  <si>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</si>
  <si>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</si>
  <si>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</si>
  <si>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</si>
  <si>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</si>
  <si>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</si>
  <si>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</si>
  <si>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</si>
  <si>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</si>
  <si>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</si>
  <si>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</si>
  <si>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</si>
  <si>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</si>
  <si>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</si>
  <si>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</si>
  <si>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</si>
  <si>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</si>
  <si>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</si>
  <si>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</si>
  <si>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</si>
  <si>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</si>
  <si>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</si>
  <si>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</si>
  <si>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</si>
  <si>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</si>
  <si>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</si>
  <si>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</si>
  <si>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</si>
  <si>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</si>
  <si>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</si>
  <si>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</si>
  <si>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</si>
  <si>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</si>
  <si>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</si>
  <si>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</si>
  <si>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</si>
  <si>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</si>
  <si>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</si>
  <si>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</si>
  <si>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</si>
  <si>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</si>
  <si>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</si>
  <si>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</si>
  <si>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</si>
  <si>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</si>
  <si>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</si>
  <si>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</si>
  <si>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</si>
  <si>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</si>
  <si>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</si>
  <si>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</si>
  <si>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</si>
  <si>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</si>
  <si>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</si>
  <si>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</si>
  <si>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</si>
  <si>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</si>
  <si>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</si>
  <si>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</si>
  <si>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</si>
  <si>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</si>
  <si>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</si>
  <si>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</si>
  <si>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</si>
  <si>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</si>
  <si>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</si>
  <si>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</si>
  <si>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</si>
  <si>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</si>
  <si>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</si>
  <si>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</si>
  <si>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</si>
  <si>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</si>
  <si>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</si>
  <si>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</si>
  <si>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</si>
  <si>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</si>
  <si>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</si>
  <si>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</si>
  <si>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</si>
  <si>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</si>
  <si>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</si>
  <si>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</si>
  <si>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</si>
  <si>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</si>
  <si>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</si>
  <si>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</si>
  <si>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</si>
  <si>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Утвержденный план</t>
  </si>
  <si>
    <t>компл, прочее оборудование</t>
  </si>
  <si>
    <t>План (с учетом утвержденного плана)</t>
  </si>
  <si>
    <t>План с учетом предложений по корректировке утвержденного плана</t>
  </si>
  <si>
    <t>нд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</si>
  <si>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</si>
  <si>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</si>
  <si>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</si>
  <si>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Утвержденные плановые значения показателей приведены в соответствии с: Распоряжение Министерства жилищно-коммунального хозяйства и строительства Ульяновской области от 05.11.2025 года № 766-од</t>
  </si>
  <si>
    <t>Ввод объектов инвестиционной деятельности в эксплуатацию в 2025 году</t>
  </si>
  <si>
    <t>2026 год</t>
  </si>
  <si>
    <t>2027 год</t>
  </si>
  <si>
    <t>2028 год</t>
  </si>
  <si>
    <t>2029 год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</si>
  <si>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</si>
  <si>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</si>
  <si>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</si>
  <si>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</si>
  <si>
    <t>Корректировка утвержденных плановых значений обусловлена необходимостью актуализации ценовых и количественных параметров мероприятий, входящих в инвестиционный проект, в связи с изменением ряда регуляторных параметров, актуализации стандартизированных тарифных ставок, применяемых для определения платы за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к электрическим сетям территориальных сетевых организаций Ульяновской области, заключением договоров подряда на выполнение работ по дооборудованию интеллектуальной системы учета электроэнергии по результатам проведенных закупочных процедур, учетом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</si>
  <si>
    <t>Корректировка утвержденных плановых значений обусловлена: 1. Необходимостью актуализации ценовых и количественных параметров мероприятий, входящих в инвестиционный проект, в связи с изменением рыночной конъюнктуры; 2. В целях исполнения действующего законодательтсва в области защиты информации и перехода на российские доверенные программно-аппаратные комплексы добавлены мероприятия, направленные на обеспечение исполнения указанных требований; 3. Корректировка объемов финансирования направлена на учет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</si>
</sst>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6" applyNumberFormat="0" applyAlignment="0" applyProtection="0"/>
    <xf numFmtId="0" fontId="14" fillId="20" borderId="7" applyNumberFormat="0" applyAlignment="0" applyProtection="0"/>
    <xf numFmtId="0" fontId="15" fillId="20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3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4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Fill="1"/>
    <xf numFmtId="0" fontId="8" fillId="0" borderId="1" xfId="4" applyFont="1" applyFill="1" applyBorder="1" applyAlignment="1">
      <alignment horizontal="center" vertical="center" textRotation="90" wrapText="1"/>
    </xf>
    <xf numFmtId="49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49" fontId="32" fillId="0" borderId="1" xfId="2" applyNumberFormat="1" applyFont="1" applyFill="1" applyBorder="1" applyAlignment="1">
      <alignment horizontal="left" vertical="center" indent="2"/>
    </xf>
    <xf numFmtId="0" fontId="32" fillId="0" borderId="1" xfId="2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2" fillId="0" borderId="1" xfId="2" applyFont="1" applyFill="1" applyBorder="1" applyAlignment="1">
      <alignment horizontal="left" indent="1"/>
    </xf>
    <xf numFmtId="0" fontId="32" fillId="0" borderId="1" xfId="2" applyFont="1" applyFill="1" applyBorder="1" applyAlignment="1">
      <alignment horizontal="left" vertical="center" indent="2"/>
    </xf>
    <xf numFmtId="49" fontId="32" fillId="0" borderId="1" xfId="2" applyNumberFormat="1" applyFont="1" applyFill="1" applyBorder="1" applyAlignment="1">
      <alignment horizontal="left" vertical="center" indent="3"/>
    </xf>
    <xf numFmtId="49" fontId="32" fillId="0" borderId="1" xfId="2" applyNumberFormat="1" applyFont="1" applyFill="1" applyBorder="1" applyAlignment="1">
      <alignment horizontal="left" vertical="center" indent="4"/>
    </xf>
    <xf numFmtId="49" fontId="7" fillId="0" borderId="1" xfId="2" applyNumberFormat="1" applyFont="1" applyFill="1" applyBorder="1" applyAlignment="1">
      <alignment horizontal="left" vertical="center" indent="2"/>
    </xf>
    <xf numFmtId="0" fontId="33" fillId="0" borderId="1" xfId="2" applyNumberFormat="1" applyFont="1" applyFill="1" applyBorder="1" applyAlignment="1">
      <alignment horizontal="left" vertical="center" indent="5"/>
    </xf>
    <xf numFmtId="0" fontId="32" fillId="0" borderId="1" xfId="2" applyFont="1" applyFill="1" applyBorder="1" applyAlignment="1">
      <alignment horizontal="left" vertical="center" indent="3"/>
    </xf>
    <xf numFmtId="0" fontId="32" fillId="0" borderId="1" xfId="2" applyFont="1" applyFill="1" applyBorder="1" applyAlignment="1">
      <alignment horizontal="left" vertical="center" indent="4"/>
    </xf>
    <xf numFmtId="0" fontId="32" fillId="0" borderId="1" xfId="2" applyFont="1" applyFill="1" applyBorder="1" applyAlignment="1">
      <alignment horizontal="left" vertical="center" indent="5"/>
    </xf>
    <xf numFmtId="0" fontId="33" fillId="0" borderId="1" xfId="2" applyNumberFormat="1" applyFont="1" applyFill="1" applyBorder="1" applyAlignment="1">
      <alignment horizontal="left" vertical="center" indent="6"/>
    </xf>
    <xf numFmtId="0" fontId="32" fillId="0" borderId="1" xfId="2" applyFont="1" applyFill="1" applyBorder="1" applyAlignment="1">
      <alignment horizontal="left" indent="3"/>
    </xf>
    <xf numFmtId="0" fontId="33" fillId="0" borderId="1" xfId="2" applyNumberFormat="1" applyFont="1" applyFill="1" applyBorder="1" applyAlignment="1">
      <alignment horizontal="left" vertical="center" indent="4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1" fillId="0" borderId="0" xfId="1" applyFont="1" applyFill="1" applyBorder="1" applyAlignment="1"/>
    <xf numFmtId="0" fontId="4" fillId="0" borderId="5" xfId="3" applyFont="1" applyFill="1" applyBorder="1" applyAlignment="1"/>
    <xf numFmtId="0" fontId="0" fillId="0" borderId="15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2" applyFont="1" applyAlignment="1">
      <alignment horizontal="left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36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B247"/>
  <sheetViews>
    <sheetView tabSelected="1" zoomScale="70" zoomScaleNormal="70" zoomScaleSheetLayoutView="90" workbookViewId="0">
      <selection sqref="A1:BL1"/>
    </sheetView>
  </sheetViews>
  <sheetFormatPr defaultColWidth="9" defaultRowHeight="15.75" x14ac:dyDescent="0.25"/>
  <cols>
    <col min="1" max="1" width="15.5" style="1" customWidth="1"/>
    <col min="2" max="2" width="129.5" style="1" customWidth="1"/>
    <col min="3" max="3" width="16.375" style="1" customWidth="1"/>
    <col min="4" max="31" width="9.625" style="1" customWidth="1"/>
    <col min="32" max="35" width="10.875" style="1" customWidth="1"/>
    <col min="36" max="36" width="16.375" style="1" customWidth="1"/>
    <col min="37" max="46" width="5" style="1" customWidth="1"/>
    <col min="47" max="16384" width="9" style="1"/>
  </cols>
  <sheetData>
    <row r="1" spans="1:184" ht="18.75" x14ac:dyDescent="0.3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2" spans="1:184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184" ht="18.75" x14ac:dyDescent="0.25">
      <c r="A3" s="47" t="s">
        <v>112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</row>
    <row r="4" spans="1:184" ht="18.75" x14ac:dyDescent="0.25">
      <c r="A4" s="47" t="s">
        <v>113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</row>
    <row r="5" spans="1:184" ht="18.75" x14ac:dyDescent="0.25">
      <c r="A5" s="47" t="s">
        <v>114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</row>
    <row r="6" spans="1:184" ht="18.75" x14ac:dyDescent="0.25">
      <c r="A6" s="47" t="s">
        <v>115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</row>
    <row r="7" spans="1:184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</row>
    <row r="8" spans="1:184" ht="24.75" customHeight="1" x14ac:dyDescent="0.25">
      <c r="A8" s="54" t="s">
        <v>37</v>
      </c>
      <c r="B8" s="54" t="s">
        <v>38</v>
      </c>
      <c r="C8" s="54" t="s">
        <v>36</v>
      </c>
      <c r="D8" s="40" t="s">
        <v>0</v>
      </c>
      <c r="E8" s="48"/>
      <c r="F8" s="48"/>
      <c r="G8" s="48"/>
      <c r="H8" s="48"/>
      <c r="I8" s="48"/>
      <c r="J8" s="48"/>
      <c r="K8" s="49"/>
      <c r="L8" s="40" t="s">
        <v>116</v>
      </c>
      <c r="M8" s="41"/>
      <c r="N8" s="41"/>
      <c r="O8" s="42"/>
      <c r="P8" s="34" t="s">
        <v>39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6"/>
      <c r="AJ8" s="31" t="s">
        <v>1</v>
      </c>
    </row>
    <row r="9" spans="1:184" ht="29.25" customHeight="1" x14ac:dyDescent="0.25">
      <c r="A9" s="54"/>
      <c r="B9" s="54"/>
      <c r="C9" s="54"/>
      <c r="D9" s="50"/>
      <c r="E9" s="51"/>
      <c r="F9" s="51"/>
      <c r="G9" s="51"/>
      <c r="H9" s="51"/>
      <c r="I9" s="51"/>
      <c r="J9" s="51"/>
      <c r="K9" s="52"/>
      <c r="L9" s="43"/>
      <c r="M9" s="44"/>
      <c r="N9" s="44"/>
      <c r="O9" s="45"/>
      <c r="P9" s="26" t="s">
        <v>117</v>
      </c>
      <c r="Q9" s="27" t="s">
        <v>117</v>
      </c>
      <c r="R9" s="27" t="s">
        <v>117</v>
      </c>
      <c r="S9" s="28" t="s">
        <v>117</v>
      </c>
      <c r="T9" s="26" t="s">
        <v>118</v>
      </c>
      <c r="U9" s="27" t="s">
        <v>118</v>
      </c>
      <c r="V9" s="27" t="s">
        <v>118</v>
      </c>
      <c r="W9" s="28" t="s">
        <v>118</v>
      </c>
      <c r="X9" s="26" t="s">
        <v>119</v>
      </c>
      <c r="Y9" s="27" t="s">
        <v>119</v>
      </c>
      <c r="Z9" s="27" t="s">
        <v>119</v>
      </c>
      <c r="AA9" s="28" t="s">
        <v>119</v>
      </c>
      <c r="AB9" s="26" t="s">
        <v>120</v>
      </c>
      <c r="AC9" s="27" t="s">
        <v>120</v>
      </c>
      <c r="AD9" s="27" t="s">
        <v>120</v>
      </c>
      <c r="AE9" s="28" t="s">
        <v>120</v>
      </c>
      <c r="AF9" s="37" t="s">
        <v>2</v>
      </c>
      <c r="AG9" s="38"/>
      <c r="AH9" s="38"/>
      <c r="AI9" s="39"/>
      <c r="AJ9" s="31"/>
    </row>
    <row r="10" spans="1:184" ht="81" customHeight="1" x14ac:dyDescent="0.25">
      <c r="A10" s="54"/>
      <c r="B10" s="54"/>
      <c r="C10" s="54"/>
      <c r="D10" s="26" t="s">
        <v>107</v>
      </c>
      <c r="E10" s="27"/>
      <c r="F10" s="27"/>
      <c r="G10" s="28"/>
      <c r="H10" s="29" t="s">
        <v>3</v>
      </c>
      <c r="I10" s="53"/>
      <c r="J10" s="53"/>
      <c r="K10" s="30"/>
      <c r="L10" s="29" t="s">
        <v>107</v>
      </c>
      <c r="M10" s="30"/>
      <c r="N10" s="29" t="s">
        <v>3</v>
      </c>
      <c r="O10" s="30"/>
      <c r="P10" s="29" t="s">
        <v>107</v>
      </c>
      <c r="Q10" s="30" t="s">
        <v>107</v>
      </c>
      <c r="R10" s="29" t="str">
        <f>IF(P$9="","","Предложение по корректировке утвержденного плана")</f>
        <v>Предложение по корректировке утвержденного плана</v>
      </c>
      <c r="S10" s="30" t="str">
        <f>IF(Q$9="","","Предложение по корректировке утвержденного плана")</f>
        <v>Предложение по корректировке утвержденного плана</v>
      </c>
      <c r="T10" s="29" t="s">
        <v>107</v>
      </c>
      <c r="U10" s="30" t="s">
        <v>107</v>
      </c>
      <c r="V10" s="29" t="str">
        <f>IF(T$9="","","Предложение по корректировке утвержденного плана")</f>
        <v>Предложение по корректировке утвержденного плана</v>
      </c>
      <c r="W10" s="30" t="str">
        <f>IF(U$9="","","Предложение по корректировке утвержденного плана")</f>
        <v>Предложение по корректировке утвержденного плана</v>
      </c>
      <c r="X10" s="29" t="s">
        <v>107</v>
      </c>
      <c r="Y10" s="30" t="s">
        <v>107</v>
      </c>
      <c r="Z10" s="29" t="str">
        <f t="shared" ref="Z10:AA10" si="0">IF(X$9="","","Предложение по корректировке утвержденного плана")</f>
        <v>Предложение по корректировке утвержденного плана</v>
      </c>
      <c r="AA10" s="30" t="str">
        <f t="shared" si="0"/>
        <v>Предложение по корректировке утвержденного плана</v>
      </c>
      <c r="AB10" s="29" t="s">
        <v>107</v>
      </c>
      <c r="AC10" s="30" t="s">
        <v>107</v>
      </c>
      <c r="AD10" s="29" t="str">
        <f t="shared" ref="AD10:AE10" si="1">IF(AB$9="","","Предложение по корректировке утвержденного плана")</f>
        <v>Предложение по корректировке утвержденного плана</v>
      </c>
      <c r="AE10" s="30" t="str">
        <f t="shared" si="1"/>
        <v>Предложение по корректировке утвержденного плана</v>
      </c>
      <c r="AF10" s="29" t="s">
        <v>109</v>
      </c>
      <c r="AG10" s="30"/>
      <c r="AH10" s="29" t="s">
        <v>110</v>
      </c>
      <c r="AI10" s="30"/>
      <c r="AJ10" s="31"/>
    </row>
    <row r="11" spans="1:184" ht="116.25" customHeight="1" x14ac:dyDescent="0.25">
      <c r="A11" s="54"/>
      <c r="B11" s="54"/>
      <c r="C11" s="54"/>
      <c r="D11" s="3" t="s">
        <v>35</v>
      </c>
      <c r="E11" s="3" t="s">
        <v>33</v>
      </c>
      <c r="F11" s="3" t="s">
        <v>34</v>
      </c>
      <c r="G11" s="3" t="s">
        <v>108</v>
      </c>
      <c r="H11" s="3" t="s">
        <v>35</v>
      </c>
      <c r="I11" s="3" t="s">
        <v>33</v>
      </c>
      <c r="J11" s="3" t="s">
        <v>34</v>
      </c>
      <c r="K11" s="3" t="s">
        <v>108</v>
      </c>
      <c r="L11" s="3" t="s">
        <v>35</v>
      </c>
      <c r="M11" s="3" t="s">
        <v>4</v>
      </c>
      <c r="N11" s="3" t="s">
        <v>35</v>
      </c>
      <c r="O11" s="3" t="s">
        <v>4</v>
      </c>
      <c r="P11" s="3" t="str">
        <f>IF(P$9="","","м2, здания, строения, сооружения, земельные участки")</f>
        <v>м2, здания, строения, сооружения, земельные участки</v>
      </c>
      <c r="Q11" s="3" t="str">
        <f>IF(Q$9="","","Другое")</f>
        <v>Другое</v>
      </c>
      <c r="R11" s="3" t="str">
        <f t="shared" ref="R11" si="2">IF(R$9="","","м2, здания, строения, сооружения, земельные участки")</f>
        <v>м2, здания, строения, сооружения, земельные участки</v>
      </c>
      <c r="S11" s="3" t="str">
        <f t="shared" ref="S11" si="3">IF(S$9="","","Другое")</f>
        <v>Другое</v>
      </c>
      <c r="T11" s="3" t="str">
        <f t="shared" ref="T11" si="4">IF(T$9="","","м2, здания, строения, сооружения, земельные участки")</f>
        <v>м2, здания, строения, сооружения, земельные участки</v>
      </c>
      <c r="U11" s="3" t="str">
        <f t="shared" ref="U11" si="5">IF(U$9="","","Другое")</f>
        <v>Другое</v>
      </c>
      <c r="V11" s="3" t="str">
        <f t="shared" ref="V11" si="6">IF(V$9="","","м2, здания, строения, сооружения, земельные участки")</f>
        <v>м2, здания, строения, сооружения, земельные участки</v>
      </c>
      <c r="W11" s="3" t="str">
        <f t="shared" ref="W11" si="7">IF(W$9="","","Другое")</f>
        <v>Другое</v>
      </c>
      <c r="X11" s="3" t="str">
        <f t="shared" ref="X11" si="8">IF(X$9="","","м2, здания, строения, сооружения, земельные участки")</f>
        <v>м2, здания, строения, сооружения, земельные участки</v>
      </c>
      <c r="Y11" s="3" t="str">
        <f t="shared" ref="Y11" si="9">IF(Y$9="","","Другое")</f>
        <v>Другое</v>
      </c>
      <c r="Z11" s="3" t="str">
        <f t="shared" ref="Z11" si="10">IF(Z$9="","","м2, здания, строения, сооружения, земельные участки")</f>
        <v>м2, здания, строения, сооружения, земельные участки</v>
      </c>
      <c r="AA11" s="3" t="str">
        <f t="shared" ref="AA11" si="11">IF(AA$9="","","Другое")</f>
        <v>Другое</v>
      </c>
      <c r="AB11" s="3" t="str">
        <f t="shared" ref="AB11" si="12">IF(AB$9="","","м2, здания, строения, сооружения, земельные участки")</f>
        <v>м2, здания, строения, сооружения, земельные участки</v>
      </c>
      <c r="AC11" s="3" t="str">
        <f t="shared" ref="AC11" si="13">IF(AC$9="","","Другое")</f>
        <v>Другое</v>
      </c>
      <c r="AD11" s="3" t="str">
        <f t="shared" ref="AD11" si="14">IF(AD$9="","","м2, здания, строения, сооружения, земельные участки")</f>
        <v>м2, здания, строения, сооружения, земельные участки</v>
      </c>
      <c r="AE11" s="3" t="str">
        <f t="shared" ref="AE11" si="15">IF(AE$9="","","Другое")</f>
        <v>Другое</v>
      </c>
      <c r="AF11" s="3" t="s">
        <v>35</v>
      </c>
      <c r="AG11" s="3" t="s">
        <v>4</v>
      </c>
      <c r="AH11" s="3" t="s">
        <v>35</v>
      </c>
      <c r="AI11" s="3" t="s">
        <v>4</v>
      </c>
      <c r="AJ11" s="31"/>
    </row>
    <row r="12" spans="1:184" s="2" customFormat="1" x14ac:dyDescent="0.25">
      <c r="A12" s="5">
        <v>1</v>
      </c>
      <c r="B12" s="5">
        <v>2</v>
      </c>
      <c r="C12" s="5">
        <v>3</v>
      </c>
      <c r="D12" s="4" t="s">
        <v>5</v>
      </c>
      <c r="E12" s="4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  <c r="K12" s="4" t="s">
        <v>12</v>
      </c>
      <c r="L12" s="4" t="s">
        <v>13</v>
      </c>
      <c r="M12" s="4" t="s">
        <v>14</v>
      </c>
      <c r="N12" s="4" t="s">
        <v>15</v>
      </c>
      <c r="O12" s="4" t="s">
        <v>16</v>
      </c>
      <c r="P12" s="4" t="s">
        <v>17</v>
      </c>
      <c r="Q12" s="4" t="s">
        <v>18</v>
      </c>
      <c r="R12" s="4" t="s">
        <v>19</v>
      </c>
      <c r="S12" s="4" t="s">
        <v>20</v>
      </c>
      <c r="T12" s="4" t="s">
        <v>21</v>
      </c>
      <c r="U12" s="4" t="s">
        <v>22</v>
      </c>
      <c r="V12" s="4" t="s">
        <v>23</v>
      </c>
      <c r="W12" s="4" t="s">
        <v>24</v>
      </c>
      <c r="X12" s="4" t="s">
        <v>25</v>
      </c>
      <c r="Y12" s="4" t="s">
        <v>26</v>
      </c>
      <c r="Z12" s="4" t="s">
        <v>27</v>
      </c>
      <c r="AA12" s="4" t="s">
        <v>28</v>
      </c>
      <c r="AB12" s="4" t="s">
        <v>25</v>
      </c>
      <c r="AC12" s="4" t="s">
        <v>26</v>
      </c>
      <c r="AD12" s="4" t="s">
        <v>27</v>
      </c>
      <c r="AE12" s="4" t="s">
        <v>28</v>
      </c>
      <c r="AF12" s="4" t="s">
        <v>29</v>
      </c>
      <c r="AG12" s="4" t="s">
        <v>30</v>
      </c>
      <c r="AH12" s="4" t="s">
        <v>31</v>
      </c>
      <c r="AI12" s="4" t="s">
        <v>32</v>
      </c>
      <c r="AJ12" s="5">
        <v>8</v>
      </c>
    </row>
    <row r="13" spans="1:184" s="2" customFormat="1" x14ac:dyDescent="0.25">
      <c r="A13" s="7" t="s">
        <v>41</v>
      </c>
      <c r="B13" s="8" t="s">
        <v>42</v>
      </c>
      <c r="C13" s="9" t="s">
        <v>43</v>
      </c>
      <c r="D13" s="22">
        <f>IF(D$12="","",IF(COUNTIF(D14:D18,"нд")=COUNTA(D14:D18),"нд",SUM(D14:D18)))</f>
        <v>0</v>
      </c>
      <c r="E13" s="22">
        <f t="shared" ref="E13:AA13" si="16">IF(E$12="","",IF(COUNTIF(E14:E18,"нд")=COUNTA(E14:E18),"нд",SUM(E14:E18)))</f>
        <v>91713</v>
      </c>
      <c r="F13" s="22">
        <f t="shared" si="16"/>
        <v>200767</v>
      </c>
      <c r="G13" s="22">
        <f t="shared" si="16"/>
        <v>527</v>
      </c>
      <c r="H13" s="22">
        <f t="shared" si="16"/>
        <v>0</v>
      </c>
      <c r="I13" s="22">
        <f t="shared" si="16"/>
        <v>91628</v>
      </c>
      <c r="J13" s="22">
        <f t="shared" si="16"/>
        <v>200517</v>
      </c>
      <c r="K13" s="22">
        <f t="shared" si="16"/>
        <v>2043</v>
      </c>
      <c r="L13" s="22">
        <f t="shared" si="16"/>
        <v>0</v>
      </c>
      <c r="M13" s="22">
        <f t="shared" si="16"/>
        <v>0</v>
      </c>
      <c r="N13" s="22">
        <f t="shared" si="16"/>
        <v>0</v>
      </c>
      <c r="O13" s="22">
        <f t="shared" si="16"/>
        <v>0</v>
      </c>
      <c r="P13" s="22">
        <f t="shared" si="16"/>
        <v>0</v>
      </c>
      <c r="Q13" s="22">
        <f t="shared" si="16"/>
        <v>0</v>
      </c>
      <c r="R13" s="22">
        <f t="shared" si="16"/>
        <v>0</v>
      </c>
      <c r="S13" s="22">
        <f t="shared" si="16"/>
        <v>0</v>
      </c>
      <c r="T13" s="22">
        <f t="shared" si="16"/>
        <v>0</v>
      </c>
      <c r="U13" s="22">
        <f t="shared" si="16"/>
        <v>0</v>
      </c>
      <c r="V13" s="22">
        <f t="shared" si="16"/>
        <v>0</v>
      </c>
      <c r="W13" s="22">
        <f t="shared" si="16"/>
        <v>0</v>
      </c>
      <c r="X13" s="22">
        <f t="shared" si="16"/>
        <v>0</v>
      </c>
      <c r="Y13" s="22">
        <f t="shared" si="16"/>
        <v>0</v>
      </c>
      <c r="Z13" s="22">
        <f t="shared" si="16"/>
        <v>0</v>
      </c>
      <c r="AA13" s="22">
        <f t="shared" si="16"/>
        <v>0</v>
      </c>
      <c r="AB13" s="22">
        <f t="shared" ref="AB13" si="17">IF(AB$12="","",IF(COUNTIF(AB14:AB18,"нд")=COUNTA(AB14:AB18),"нд",SUM(AB14:AB18)))</f>
        <v>0</v>
      </c>
      <c r="AC13" s="22">
        <f t="shared" ref="AC13" si="18">IF(AC$12="","",IF(COUNTIF(AC14:AC18,"нд")=COUNTA(AC14:AC18),"нд",SUM(AC14:AC18)))</f>
        <v>0</v>
      </c>
      <c r="AD13" s="22">
        <f t="shared" ref="AD13" si="19">IF(AD$12="","",IF(COUNTIF(AD14:AD18,"нд")=COUNTA(AD14:AD18),"нд",SUM(AD14:AD18)))</f>
        <v>0</v>
      </c>
      <c r="AE13" s="22">
        <f t="shared" ref="AE13" si="20">IF(AE$12="","",IF(COUNTIF(AE14:AE18,"нд")=COUNTA(AE14:AE18),"нд",SUM(AE14:AE18)))</f>
        <v>0</v>
      </c>
      <c r="AF13" s="22">
        <f t="shared" ref="AF13" si="21">IF(AF$12="","",IF(COUNTIF(AF14:AF18,"нд")=COUNTA(AF14:AF18),"нд",SUM(AF14:AF18)))</f>
        <v>0</v>
      </c>
      <c r="AG13" s="22">
        <f t="shared" ref="AG13" si="22">IF(AG$12="","",IF(COUNTIF(AG14:AG18,"нд")=COUNTA(AG14:AG18),"нд",SUM(AG14:AG18)))</f>
        <v>0</v>
      </c>
      <c r="AH13" s="22">
        <f t="shared" ref="AH13" si="23">IF(AH$12="","",IF(COUNTIF(AH14:AH18,"нд")=COUNTA(AH14:AH18),"нд",SUM(AH14:AH18)))</f>
        <v>0</v>
      </c>
      <c r="AI13" s="22">
        <f t="shared" ref="AI13" si="24">IF(AI$12="","",IF(COUNTIF(AI14:AI18,"нд")=COUNTA(AI14:AI18),"нд",SUM(AI14:AI18)))</f>
        <v>0</v>
      </c>
      <c r="AJ13" s="23" t="s">
        <v>111</v>
      </c>
    </row>
    <row r="14" spans="1:184" x14ac:dyDescent="0.25">
      <c r="A14" s="7" t="s">
        <v>44</v>
      </c>
      <c r="B14" s="10" t="s">
        <v>45</v>
      </c>
      <c r="C14" s="9" t="s">
        <v>43</v>
      </c>
      <c r="D14" s="22">
        <f>IF(D$12="","",D20)</f>
        <v>0</v>
      </c>
      <c r="E14" s="22">
        <f t="shared" ref="E14:AA14" si="25">IF(E$12="","",E20)</f>
        <v>91713</v>
      </c>
      <c r="F14" s="22">
        <f t="shared" si="25"/>
        <v>200140</v>
      </c>
      <c r="G14" s="22">
        <f t="shared" si="25"/>
        <v>11</v>
      </c>
      <c r="H14" s="22">
        <f t="shared" si="25"/>
        <v>0</v>
      </c>
      <c r="I14" s="22">
        <f t="shared" si="25"/>
        <v>91628</v>
      </c>
      <c r="J14" s="22">
        <f t="shared" si="25"/>
        <v>200140</v>
      </c>
      <c r="K14" s="22">
        <f t="shared" si="25"/>
        <v>12</v>
      </c>
      <c r="L14" s="22">
        <f t="shared" si="25"/>
        <v>0</v>
      </c>
      <c r="M14" s="22">
        <f t="shared" si="25"/>
        <v>0</v>
      </c>
      <c r="N14" s="22">
        <f t="shared" si="25"/>
        <v>0</v>
      </c>
      <c r="O14" s="22">
        <f t="shared" si="25"/>
        <v>0</v>
      </c>
      <c r="P14" s="22">
        <f t="shared" si="25"/>
        <v>0</v>
      </c>
      <c r="Q14" s="22">
        <f t="shared" si="25"/>
        <v>0</v>
      </c>
      <c r="R14" s="22">
        <f t="shared" si="25"/>
        <v>0</v>
      </c>
      <c r="S14" s="22">
        <f t="shared" si="25"/>
        <v>0</v>
      </c>
      <c r="T14" s="22">
        <f t="shared" si="25"/>
        <v>0</v>
      </c>
      <c r="U14" s="22">
        <f t="shared" si="25"/>
        <v>0</v>
      </c>
      <c r="V14" s="22">
        <f t="shared" si="25"/>
        <v>0</v>
      </c>
      <c r="W14" s="22">
        <f t="shared" si="25"/>
        <v>0</v>
      </c>
      <c r="X14" s="22">
        <f t="shared" si="25"/>
        <v>0</v>
      </c>
      <c r="Y14" s="22">
        <f t="shared" si="25"/>
        <v>0</v>
      </c>
      <c r="Z14" s="22">
        <f t="shared" si="25"/>
        <v>0</v>
      </c>
      <c r="AA14" s="22">
        <f t="shared" si="25"/>
        <v>0</v>
      </c>
      <c r="AB14" s="22">
        <f t="shared" ref="AB14:AE14" si="26">IF(AB$12="","",AB20)</f>
        <v>0</v>
      </c>
      <c r="AC14" s="22">
        <f t="shared" si="26"/>
        <v>0</v>
      </c>
      <c r="AD14" s="22">
        <f t="shared" si="26"/>
        <v>0</v>
      </c>
      <c r="AE14" s="22">
        <f t="shared" si="26"/>
        <v>0</v>
      </c>
      <c r="AF14" s="22">
        <f t="shared" ref="AF14:AI14" si="27">IF(AF$12="","",AF20)</f>
        <v>0</v>
      </c>
      <c r="AG14" s="22">
        <f t="shared" si="27"/>
        <v>0</v>
      </c>
      <c r="AH14" s="22">
        <f t="shared" si="27"/>
        <v>0</v>
      </c>
      <c r="AI14" s="22">
        <f t="shared" si="27"/>
        <v>0</v>
      </c>
      <c r="AJ14" s="23" t="s">
        <v>111</v>
      </c>
    </row>
    <row r="15" spans="1:184" x14ac:dyDescent="0.25">
      <c r="A15" s="7" t="s">
        <v>46</v>
      </c>
      <c r="B15" s="10" t="s">
        <v>47</v>
      </c>
      <c r="C15" s="9" t="s">
        <v>43</v>
      </c>
      <c r="D15" s="22" t="str">
        <f>IF(D$12="","",D47)</f>
        <v>нд</v>
      </c>
      <c r="E15" s="22" t="str">
        <f t="shared" ref="E15:AA15" si="28">IF(E$12="","",E47)</f>
        <v>нд</v>
      </c>
      <c r="F15" s="22" t="str">
        <f t="shared" si="28"/>
        <v>нд</v>
      </c>
      <c r="G15" s="22" t="str">
        <f t="shared" si="28"/>
        <v>нд</v>
      </c>
      <c r="H15" s="22" t="str">
        <f t="shared" si="28"/>
        <v>нд</v>
      </c>
      <c r="I15" s="22" t="str">
        <f t="shared" si="28"/>
        <v>нд</v>
      </c>
      <c r="J15" s="22" t="str">
        <f t="shared" si="28"/>
        <v>нд</v>
      </c>
      <c r="K15" s="22" t="str">
        <f t="shared" si="28"/>
        <v>нд</v>
      </c>
      <c r="L15" s="22" t="str">
        <f t="shared" si="28"/>
        <v>нд</v>
      </c>
      <c r="M15" s="22" t="str">
        <f t="shared" si="28"/>
        <v>нд</v>
      </c>
      <c r="N15" s="22" t="str">
        <f t="shared" si="28"/>
        <v>нд</v>
      </c>
      <c r="O15" s="22" t="str">
        <f t="shared" si="28"/>
        <v>нд</v>
      </c>
      <c r="P15" s="22" t="str">
        <f t="shared" si="28"/>
        <v>нд</v>
      </c>
      <c r="Q15" s="22" t="str">
        <f t="shared" si="28"/>
        <v>нд</v>
      </c>
      <c r="R15" s="22" t="str">
        <f t="shared" si="28"/>
        <v>нд</v>
      </c>
      <c r="S15" s="22" t="str">
        <f t="shared" si="28"/>
        <v>нд</v>
      </c>
      <c r="T15" s="22" t="str">
        <f t="shared" si="28"/>
        <v>нд</v>
      </c>
      <c r="U15" s="22" t="str">
        <f t="shared" si="28"/>
        <v>нд</v>
      </c>
      <c r="V15" s="22" t="str">
        <f t="shared" si="28"/>
        <v>нд</v>
      </c>
      <c r="W15" s="22" t="str">
        <f t="shared" si="28"/>
        <v>нд</v>
      </c>
      <c r="X15" s="22" t="str">
        <f t="shared" si="28"/>
        <v>нд</v>
      </c>
      <c r="Y15" s="22" t="str">
        <f t="shared" si="28"/>
        <v>нд</v>
      </c>
      <c r="Z15" s="22" t="str">
        <f t="shared" si="28"/>
        <v>нд</v>
      </c>
      <c r="AA15" s="22" t="str">
        <f t="shared" si="28"/>
        <v>нд</v>
      </c>
      <c r="AB15" s="22" t="str">
        <f t="shared" ref="AB15:AE15" si="29">IF(AB$12="","",AB47)</f>
        <v>нд</v>
      </c>
      <c r="AC15" s="22" t="str">
        <f t="shared" si="29"/>
        <v>нд</v>
      </c>
      <c r="AD15" s="22" t="str">
        <f t="shared" si="29"/>
        <v>нд</v>
      </c>
      <c r="AE15" s="22" t="str">
        <f t="shared" si="29"/>
        <v>нд</v>
      </c>
      <c r="AF15" s="22" t="str">
        <f t="shared" ref="AF15:AI15" si="30">IF(AF$12="","",AF47)</f>
        <v>нд</v>
      </c>
      <c r="AG15" s="22" t="str">
        <f t="shared" si="30"/>
        <v>нд</v>
      </c>
      <c r="AH15" s="22" t="str">
        <f t="shared" si="30"/>
        <v>нд</v>
      </c>
      <c r="AI15" s="22" t="str">
        <f t="shared" si="30"/>
        <v>нд</v>
      </c>
      <c r="AJ15" s="23" t="s">
        <v>111</v>
      </c>
    </row>
    <row r="16" spans="1:184" x14ac:dyDescent="0.25">
      <c r="A16" s="7" t="s">
        <v>48</v>
      </c>
      <c r="B16" s="10" t="s">
        <v>49</v>
      </c>
      <c r="C16" s="9" t="s">
        <v>43</v>
      </c>
      <c r="D16" s="22">
        <f>IF(D$12="","",D101)</f>
        <v>0</v>
      </c>
      <c r="E16" s="22">
        <f t="shared" ref="E16:AA16" si="31">IF(E$12="","",E101)</f>
        <v>0</v>
      </c>
      <c r="F16" s="22">
        <f t="shared" si="31"/>
        <v>627</v>
      </c>
      <c r="G16" s="22">
        <f t="shared" si="31"/>
        <v>4</v>
      </c>
      <c r="H16" s="22">
        <f t="shared" si="31"/>
        <v>0</v>
      </c>
      <c r="I16" s="22">
        <f t="shared" si="31"/>
        <v>0</v>
      </c>
      <c r="J16" s="22">
        <f t="shared" si="31"/>
        <v>377</v>
      </c>
      <c r="K16" s="22">
        <f t="shared" si="31"/>
        <v>3</v>
      </c>
      <c r="L16" s="22">
        <f t="shared" si="31"/>
        <v>0</v>
      </c>
      <c r="M16" s="22">
        <f t="shared" si="31"/>
        <v>0</v>
      </c>
      <c r="N16" s="22">
        <f t="shared" si="31"/>
        <v>0</v>
      </c>
      <c r="O16" s="22">
        <f t="shared" si="31"/>
        <v>0</v>
      </c>
      <c r="P16" s="22">
        <f t="shared" si="31"/>
        <v>0</v>
      </c>
      <c r="Q16" s="22">
        <f t="shared" si="31"/>
        <v>0</v>
      </c>
      <c r="R16" s="22">
        <f t="shared" si="31"/>
        <v>0</v>
      </c>
      <c r="S16" s="22">
        <f t="shared" si="31"/>
        <v>0</v>
      </c>
      <c r="T16" s="22">
        <f t="shared" si="31"/>
        <v>0</v>
      </c>
      <c r="U16" s="22">
        <f t="shared" si="31"/>
        <v>0</v>
      </c>
      <c r="V16" s="22">
        <f t="shared" si="31"/>
        <v>0</v>
      </c>
      <c r="W16" s="22">
        <f t="shared" si="31"/>
        <v>0</v>
      </c>
      <c r="X16" s="22">
        <f t="shared" si="31"/>
        <v>0</v>
      </c>
      <c r="Y16" s="22">
        <f t="shared" si="31"/>
        <v>0</v>
      </c>
      <c r="Z16" s="22">
        <f t="shared" si="31"/>
        <v>0</v>
      </c>
      <c r="AA16" s="22">
        <f t="shared" si="31"/>
        <v>0</v>
      </c>
      <c r="AB16" s="22">
        <f t="shared" ref="AB16:AE16" si="32">IF(AB$12="","",AB101)</f>
        <v>0</v>
      </c>
      <c r="AC16" s="22">
        <f t="shared" si="32"/>
        <v>0</v>
      </c>
      <c r="AD16" s="22">
        <f t="shared" si="32"/>
        <v>0</v>
      </c>
      <c r="AE16" s="22">
        <f t="shared" si="32"/>
        <v>0</v>
      </c>
      <c r="AF16" s="22">
        <f t="shared" ref="AF16:AI16" si="33">IF(AF$12="","",AF101)</f>
        <v>0</v>
      </c>
      <c r="AG16" s="22">
        <f t="shared" si="33"/>
        <v>0</v>
      </c>
      <c r="AH16" s="22">
        <f t="shared" si="33"/>
        <v>0</v>
      </c>
      <c r="AI16" s="22">
        <f t="shared" si="33"/>
        <v>0</v>
      </c>
      <c r="AJ16" s="23" t="s">
        <v>111</v>
      </c>
    </row>
    <row r="17" spans="1:36" x14ac:dyDescent="0.25">
      <c r="A17" s="7" t="s">
        <v>50</v>
      </c>
      <c r="B17" s="10" t="s">
        <v>51</v>
      </c>
      <c r="C17" s="9" t="s">
        <v>43</v>
      </c>
      <c r="D17" s="22">
        <f>IF(D$12="","",D168)</f>
        <v>0</v>
      </c>
      <c r="E17" s="22">
        <f t="shared" ref="E17:AA17" si="34">IF(E$12="","",E168)</f>
        <v>0</v>
      </c>
      <c r="F17" s="22">
        <f t="shared" si="34"/>
        <v>0</v>
      </c>
      <c r="G17" s="22">
        <f t="shared" si="34"/>
        <v>512</v>
      </c>
      <c r="H17" s="22">
        <f t="shared" si="34"/>
        <v>0</v>
      </c>
      <c r="I17" s="22">
        <f t="shared" si="34"/>
        <v>0</v>
      </c>
      <c r="J17" s="22">
        <f t="shared" si="34"/>
        <v>0</v>
      </c>
      <c r="K17" s="22">
        <f t="shared" si="34"/>
        <v>2028</v>
      </c>
      <c r="L17" s="22">
        <f t="shared" si="34"/>
        <v>0</v>
      </c>
      <c r="M17" s="22">
        <f t="shared" si="34"/>
        <v>0</v>
      </c>
      <c r="N17" s="22">
        <f t="shared" si="34"/>
        <v>0</v>
      </c>
      <c r="O17" s="22">
        <f t="shared" si="34"/>
        <v>0</v>
      </c>
      <c r="P17" s="22">
        <f t="shared" si="34"/>
        <v>0</v>
      </c>
      <c r="Q17" s="22">
        <f t="shared" si="34"/>
        <v>0</v>
      </c>
      <c r="R17" s="22">
        <f t="shared" si="34"/>
        <v>0</v>
      </c>
      <c r="S17" s="22">
        <f t="shared" si="34"/>
        <v>0</v>
      </c>
      <c r="T17" s="22">
        <f t="shared" si="34"/>
        <v>0</v>
      </c>
      <c r="U17" s="22">
        <f t="shared" si="34"/>
        <v>0</v>
      </c>
      <c r="V17" s="22">
        <f t="shared" si="34"/>
        <v>0</v>
      </c>
      <c r="W17" s="22">
        <f t="shared" si="34"/>
        <v>0</v>
      </c>
      <c r="X17" s="22">
        <f t="shared" si="34"/>
        <v>0</v>
      </c>
      <c r="Y17" s="22">
        <f t="shared" si="34"/>
        <v>0</v>
      </c>
      <c r="Z17" s="22">
        <f t="shared" si="34"/>
        <v>0</v>
      </c>
      <c r="AA17" s="22">
        <f t="shared" si="34"/>
        <v>0</v>
      </c>
      <c r="AB17" s="22">
        <f t="shared" ref="AB17:AE17" si="35">IF(AB$12="","",AB168)</f>
        <v>0</v>
      </c>
      <c r="AC17" s="22">
        <f t="shared" si="35"/>
        <v>0</v>
      </c>
      <c r="AD17" s="22">
        <f t="shared" si="35"/>
        <v>0</v>
      </c>
      <c r="AE17" s="22">
        <f t="shared" si="35"/>
        <v>0</v>
      </c>
      <c r="AF17" s="22">
        <f t="shared" ref="AF17:AI17" si="36">IF(AF$12="","",AF168)</f>
        <v>0</v>
      </c>
      <c r="AG17" s="22">
        <f t="shared" si="36"/>
        <v>0</v>
      </c>
      <c r="AH17" s="22">
        <f t="shared" si="36"/>
        <v>0</v>
      </c>
      <c r="AI17" s="22">
        <f t="shared" si="36"/>
        <v>0</v>
      </c>
      <c r="AJ17" s="23" t="s">
        <v>111</v>
      </c>
    </row>
    <row r="18" spans="1:36" x14ac:dyDescent="0.25">
      <c r="A18" s="7" t="s">
        <v>52</v>
      </c>
      <c r="B18" s="10" t="s">
        <v>53</v>
      </c>
      <c r="C18" s="9" t="s">
        <v>43</v>
      </c>
      <c r="D18" s="22" t="str">
        <f>IF(D$12="","",D235)</f>
        <v>нд</v>
      </c>
      <c r="E18" s="22" t="str">
        <f t="shared" ref="E18:AA18" si="37">IF(E$12="","",E235)</f>
        <v>нд</v>
      </c>
      <c r="F18" s="22" t="str">
        <f t="shared" si="37"/>
        <v>нд</v>
      </c>
      <c r="G18" s="22" t="str">
        <f t="shared" si="37"/>
        <v>нд</v>
      </c>
      <c r="H18" s="22" t="str">
        <f t="shared" si="37"/>
        <v>нд</v>
      </c>
      <c r="I18" s="22" t="str">
        <f t="shared" si="37"/>
        <v>нд</v>
      </c>
      <c r="J18" s="22" t="str">
        <f t="shared" si="37"/>
        <v>нд</v>
      </c>
      <c r="K18" s="22" t="str">
        <f t="shared" si="37"/>
        <v>нд</v>
      </c>
      <c r="L18" s="22" t="str">
        <f t="shared" si="37"/>
        <v>нд</v>
      </c>
      <c r="M18" s="22" t="str">
        <f t="shared" si="37"/>
        <v>нд</v>
      </c>
      <c r="N18" s="22" t="str">
        <f t="shared" si="37"/>
        <v>нд</v>
      </c>
      <c r="O18" s="22" t="str">
        <f t="shared" si="37"/>
        <v>нд</v>
      </c>
      <c r="P18" s="22" t="str">
        <f t="shared" si="37"/>
        <v>нд</v>
      </c>
      <c r="Q18" s="22" t="str">
        <f t="shared" si="37"/>
        <v>нд</v>
      </c>
      <c r="R18" s="22" t="str">
        <f t="shared" si="37"/>
        <v>нд</v>
      </c>
      <c r="S18" s="22" t="str">
        <f t="shared" si="37"/>
        <v>нд</v>
      </c>
      <c r="T18" s="22" t="str">
        <f t="shared" si="37"/>
        <v>нд</v>
      </c>
      <c r="U18" s="22" t="str">
        <f t="shared" si="37"/>
        <v>нд</v>
      </c>
      <c r="V18" s="22" t="str">
        <f t="shared" si="37"/>
        <v>нд</v>
      </c>
      <c r="W18" s="22" t="str">
        <f t="shared" si="37"/>
        <v>нд</v>
      </c>
      <c r="X18" s="22" t="str">
        <f t="shared" si="37"/>
        <v>нд</v>
      </c>
      <c r="Y18" s="22" t="str">
        <f t="shared" si="37"/>
        <v>нд</v>
      </c>
      <c r="Z18" s="22" t="str">
        <f t="shared" si="37"/>
        <v>нд</v>
      </c>
      <c r="AA18" s="22" t="str">
        <f t="shared" si="37"/>
        <v>нд</v>
      </c>
      <c r="AB18" s="22" t="str">
        <f t="shared" ref="AB18:AE18" si="38">IF(AB$12="","",AB235)</f>
        <v>нд</v>
      </c>
      <c r="AC18" s="22" t="str">
        <f t="shared" si="38"/>
        <v>нд</v>
      </c>
      <c r="AD18" s="22" t="str">
        <f t="shared" si="38"/>
        <v>нд</v>
      </c>
      <c r="AE18" s="22" t="str">
        <f t="shared" si="38"/>
        <v>нд</v>
      </c>
      <c r="AF18" s="22" t="str">
        <f t="shared" ref="AF18:AI18" si="39">IF(AF$12="","",AF235)</f>
        <v>нд</v>
      </c>
      <c r="AG18" s="22" t="str">
        <f t="shared" si="39"/>
        <v>нд</v>
      </c>
      <c r="AH18" s="22" t="str">
        <f t="shared" si="39"/>
        <v>нд</v>
      </c>
      <c r="AI18" s="22" t="str">
        <f t="shared" si="39"/>
        <v>нд</v>
      </c>
      <c r="AJ18" s="23" t="s">
        <v>111</v>
      </c>
    </row>
    <row r="19" spans="1:36" x14ac:dyDescent="0.25">
      <c r="A19" s="7" t="s">
        <v>54</v>
      </c>
      <c r="B19" s="11" t="s">
        <v>55</v>
      </c>
      <c r="C19" s="9" t="s">
        <v>43</v>
      </c>
      <c r="D19" s="22">
        <f>IF(D$12="","",D13)</f>
        <v>0</v>
      </c>
      <c r="E19" s="22">
        <f t="shared" ref="E19:AA19" si="40">IF(E$12="","",E13)</f>
        <v>91713</v>
      </c>
      <c r="F19" s="22">
        <f t="shared" si="40"/>
        <v>200767</v>
      </c>
      <c r="G19" s="22">
        <f t="shared" si="40"/>
        <v>527</v>
      </c>
      <c r="H19" s="22">
        <f t="shared" si="40"/>
        <v>0</v>
      </c>
      <c r="I19" s="22">
        <f t="shared" si="40"/>
        <v>91628</v>
      </c>
      <c r="J19" s="22">
        <f t="shared" si="40"/>
        <v>200517</v>
      </c>
      <c r="K19" s="22">
        <f t="shared" si="40"/>
        <v>2043</v>
      </c>
      <c r="L19" s="22">
        <f t="shared" si="40"/>
        <v>0</v>
      </c>
      <c r="M19" s="22">
        <f t="shared" si="40"/>
        <v>0</v>
      </c>
      <c r="N19" s="22">
        <f t="shared" si="40"/>
        <v>0</v>
      </c>
      <c r="O19" s="22">
        <f t="shared" si="40"/>
        <v>0</v>
      </c>
      <c r="P19" s="22">
        <f t="shared" si="40"/>
        <v>0</v>
      </c>
      <c r="Q19" s="22">
        <f t="shared" si="40"/>
        <v>0</v>
      </c>
      <c r="R19" s="22">
        <f t="shared" si="40"/>
        <v>0</v>
      </c>
      <c r="S19" s="22">
        <f t="shared" si="40"/>
        <v>0</v>
      </c>
      <c r="T19" s="22">
        <f t="shared" si="40"/>
        <v>0</v>
      </c>
      <c r="U19" s="22">
        <f t="shared" si="40"/>
        <v>0</v>
      </c>
      <c r="V19" s="22">
        <f t="shared" si="40"/>
        <v>0</v>
      </c>
      <c r="W19" s="22">
        <f t="shared" si="40"/>
        <v>0</v>
      </c>
      <c r="X19" s="22">
        <f t="shared" si="40"/>
        <v>0</v>
      </c>
      <c r="Y19" s="22">
        <f t="shared" si="40"/>
        <v>0</v>
      </c>
      <c r="Z19" s="22">
        <f t="shared" si="40"/>
        <v>0</v>
      </c>
      <c r="AA19" s="22">
        <f t="shared" si="40"/>
        <v>0</v>
      </c>
      <c r="AB19" s="22">
        <f t="shared" ref="AB19:AE19" si="41">IF(AB$12="","",AB13)</f>
        <v>0</v>
      </c>
      <c r="AC19" s="22">
        <f t="shared" si="41"/>
        <v>0</v>
      </c>
      <c r="AD19" s="22">
        <f t="shared" si="41"/>
        <v>0</v>
      </c>
      <c r="AE19" s="22">
        <f t="shared" si="41"/>
        <v>0</v>
      </c>
      <c r="AF19" s="22">
        <f t="shared" ref="AF19:AI19" si="42">IF(AF$12="","",AF13)</f>
        <v>0</v>
      </c>
      <c r="AG19" s="22">
        <f t="shared" si="42"/>
        <v>0</v>
      </c>
      <c r="AH19" s="22">
        <f t="shared" si="42"/>
        <v>0</v>
      </c>
      <c r="AI19" s="22">
        <f t="shared" si="42"/>
        <v>0</v>
      </c>
      <c r="AJ19" s="23" t="s">
        <v>111</v>
      </c>
    </row>
    <row r="20" spans="1:36" x14ac:dyDescent="0.25">
      <c r="A20" s="7" t="s">
        <v>56</v>
      </c>
      <c r="B20" s="12" t="s">
        <v>57</v>
      </c>
      <c r="C20" s="9" t="s">
        <v>43</v>
      </c>
      <c r="D20" s="22">
        <f>IF(D$12="","",IF(AND(D21="нд",D34="нд"),"нд",SUM(D21,D34)))</f>
        <v>0</v>
      </c>
      <c r="E20" s="22">
        <f t="shared" ref="E20:AA20" si="43">IF(E$12="","",IF(AND(E21="нд",E34="нд"),"нд",SUM(E21,E34)))</f>
        <v>91713</v>
      </c>
      <c r="F20" s="22">
        <f t="shared" si="43"/>
        <v>200140</v>
      </c>
      <c r="G20" s="22">
        <f t="shared" si="43"/>
        <v>11</v>
      </c>
      <c r="H20" s="22">
        <f t="shared" si="43"/>
        <v>0</v>
      </c>
      <c r="I20" s="22">
        <f t="shared" si="43"/>
        <v>91628</v>
      </c>
      <c r="J20" s="22">
        <f t="shared" si="43"/>
        <v>200140</v>
      </c>
      <c r="K20" s="22">
        <f t="shared" si="43"/>
        <v>12</v>
      </c>
      <c r="L20" s="22">
        <f t="shared" si="43"/>
        <v>0</v>
      </c>
      <c r="M20" s="22">
        <f t="shared" si="43"/>
        <v>0</v>
      </c>
      <c r="N20" s="22">
        <f t="shared" si="43"/>
        <v>0</v>
      </c>
      <c r="O20" s="22">
        <f t="shared" si="43"/>
        <v>0</v>
      </c>
      <c r="P20" s="22">
        <f t="shared" si="43"/>
        <v>0</v>
      </c>
      <c r="Q20" s="22">
        <f t="shared" si="43"/>
        <v>0</v>
      </c>
      <c r="R20" s="22">
        <f t="shared" si="43"/>
        <v>0</v>
      </c>
      <c r="S20" s="22">
        <f t="shared" si="43"/>
        <v>0</v>
      </c>
      <c r="T20" s="22">
        <f t="shared" si="43"/>
        <v>0</v>
      </c>
      <c r="U20" s="22">
        <f t="shared" si="43"/>
        <v>0</v>
      </c>
      <c r="V20" s="22">
        <f t="shared" si="43"/>
        <v>0</v>
      </c>
      <c r="W20" s="22">
        <f t="shared" si="43"/>
        <v>0</v>
      </c>
      <c r="X20" s="22">
        <f t="shared" si="43"/>
        <v>0</v>
      </c>
      <c r="Y20" s="22">
        <f t="shared" si="43"/>
        <v>0</v>
      </c>
      <c r="Z20" s="22">
        <f t="shared" si="43"/>
        <v>0</v>
      </c>
      <c r="AA20" s="22">
        <f t="shared" si="43"/>
        <v>0</v>
      </c>
      <c r="AB20" s="22">
        <f t="shared" ref="AB20" si="44">IF(AB$12="","",IF(AND(AB21="нд",AB34="нд"),"нд",SUM(AB21,AB34)))</f>
        <v>0</v>
      </c>
      <c r="AC20" s="22">
        <f t="shared" ref="AC20" si="45">IF(AC$12="","",IF(AND(AC21="нд",AC34="нд"),"нд",SUM(AC21,AC34)))</f>
        <v>0</v>
      </c>
      <c r="AD20" s="22">
        <f t="shared" ref="AD20" si="46">IF(AD$12="","",IF(AND(AD21="нд",AD34="нд"),"нд",SUM(AD21,AD34)))</f>
        <v>0</v>
      </c>
      <c r="AE20" s="22">
        <f t="shared" ref="AE20" si="47">IF(AE$12="","",IF(AND(AE21="нд",AE34="нд"),"нд",SUM(AE21,AE34)))</f>
        <v>0</v>
      </c>
      <c r="AF20" s="22">
        <f t="shared" ref="AF20" si="48">IF(AF$12="","",IF(AND(AF21="нд",AF34="нд"),"нд",SUM(AF21,AF34)))</f>
        <v>0</v>
      </c>
      <c r="AG20" s="22">
        <f t="shared" ref="AG20" si="49">IF(AG$12="","",IF(AND(AG21="нд",AG34="нд"),"нд",SUM(AG21,AG34)))</f>
        <v>0</v>
      </c>
      <c r="AH20" s="22">
        <f t="shared" ref="AH20" si="50">IF(AH$12="","",IF(AND(AH21="нд",AH34="нд"),"нд",SUM(AH21,AH34)))</f>
        <v>0</v>
      </c>
      <c r="AI20" s="22">
        <f t="shared" ref="AI20" si="51">IF(AI$12="","",IF(AND(AI21="нд",AI34="нд"),"нд",SUM(AI21,AI34)))</f>
        <v>0</v>
      </c>
      <c r="AJ20" s="23" t="s">
        <v>111</v>
      </c>
    </row>
    <row r="21" spans="1:36" x14ac:dyDescent="0.25">
      <c r="A21" s="7" t="s">
        <v>58</v>
      </c>
      <c r="B21" s="13" t="s">
        <v>59</v>
      </c>
      <c r="C21" s="9" t="s">
        <v>43</v>
      </c>
      <c r="D21" s="22">
        <f>IF(D$12="","",IF(COUNTIF($C22:$C33,"&lt;&gt;")=0,"нд",SUM(D22:D33)))</f>
        <v>0</v>
      </c>
      <c r="E21" s="22">
        <f t="shared" ref="E21:AA21" si="52">IF(E$12="","",IF(COUNTIF($C22:$C33,"&lt;&gt;")=0,"нд",SUM(E22:E33)))</f>
        <v>91713</v>
      </c>
      <c r="F21" s="22">
        <f t="shared" si="52"/>
        <v>200140</v>
      </c>
      <c r="G21" s="22">
        <f t="shared" si="52"/>
        <v>11</v>
      </c>
      <c r="H21" s="22">
        <f t="shared" si="52"/>
        <v>0</v>
      </c>
      <c r="I21" s="22">
        <f t="shared" si="52"/>
        <v>91628</v>
      </c>
      <c r="J21" s="22">
        <f t="shared" si="52"/>
        <v>200140</v>
      </c>
      <c r="K21" s="22">
        <f t="shared" si="52"/>
        <v>12</v>
      </c>
      <c r="L21" s="22">
        <f t="shared" si="52"/>
        <v>0</v>
      </c>
      <c r="M21" s="22">
        <f t="shared" si="52"/>
        <v>0</v>
      </c>
      <c r="N21" s="22">
        <f t="shared" si="52"/>
        <v>0</v>
      </c>
      <c r="O21" s="22">
        <f t="shared" si="52"/>
        <v>0</v>
      </c>
      <c r="P21" s="22">
        <f t="shared" si="52"/>
        <v>0</v>
      </c>
      <c r="Q21" s="22">
        <f t="shared" si="52"/>
        <v>0</v>
      </c>
      <c r="R21" s="22">
        <f t="shared" si="52"/>
        <v>0</v>
      </c>
      <c r="S21" s="22">
        <f t="shared" si="52"/>
        <v>0</v>
      </c>
      <c r="T21" s="22">
        <f t="shared" si="52"/>
        <v>0</v>
      </c>
      <c r="U21" s="22">
        <f t="shared" si="52"/>
        <v>0</v>
      </c>
      <c r="V21" s="22">
        <f t="shared" si="52"/>
        <v>0</v>
      </c>
      <c r="W21" s="22">
        <f t="shared" si="52"/>
        <v>0</v>
      </c>
      <c r="X21" s="22">
        <f t="shared" si="52"/>
        <v>0</v>
      </c>
      <c r="Y21" s="22">
        <f t="shared" si="52"/>
        <v>0</v>
      </c>
      <c r="Z21" s="22">
        <f t="shared" si="52"/>
        <v>0</v>
      </c>
      <c r="AA21" s="22">
        <f t="shared" si="52"/>
        <v>0</v>
      </c>
      <c r="AB21" s="22">
        <f t="shared" ref="AB21" si="53">IF(AB$12="","",IF(COUNTIF($C22:$C33,"&lt;&gt;")=0,"нд",SUM(AB22:AB33)))</f>
        <v>0</v>
      </c>
      <c r="AC21" s="22">
        <f t="shared" ref="AC21" si="54">IF(AC$12="","",IF(COUNTIF($C22:$C33,"&lt;&gt;")=0,"нд",SUM(AC22:AC33)))</f>
        <v>0</v>
      </c>
      <c r="AD21" s="22">
        <f t="shared" ref="AD21" si="55">IF(AD$12="","",IF(COUNTIF($C22:$C33,"&lt;&gt;")=0,"нд",SUM(AD22:AD33)))</f>
        <v>0</v>
      </c>
      <c r="AE21" s="22">
        <f t="shared" ref="AE21" si="56">IF(AE$12="","",IF(COUNTIF($C22:$C33,"&lt;&gt;")=0,"нд",SUM(AE22:AE33)))</f>
        <v>0</v>
      </c>
      <c r="AF21" s="22">
        <f t="shared" ref="AF21" si="57">IF(AF$12="","",IF(COUNTIF($C22:$C33,"&lt;&gt;")=0,"нд",SUM(AF22:AF33)))</f>
        <v>0</v>
      </c>
      <c r="AG21" s="22">
        <f t="shared" ref="AG21" si="58">IF(AG$12="","",IF(COUNTIF($C22:$C33,"&lt;&gt;")=0,"нд",SUM(AG22:AG33)))</f>
        <v>0</v>
      </c>
      <c r="AH21" s="22">
        <f t="shared" ref="AH21" si="59">IF(AH$12="","",IF(COUNTIF($C22:$C33,"&lt;&gt;")=0,"нд",SUM(AH22:AH33)))</f>
        <v>0</v>
      </c>
      <c r="AI21" s="22">
        <f t="shared" ref="AI21" si="60">IF(AI$12="","",IF(COUNTIF($C22:$C33,"&lt;&gt;")=0,"нд",SUM(AI22:AI33)))</f>
        <v>0</v>
      </c>
      <c r="AJ21" s="23" t="s">
        <v>111</v>
      </c>
    </row>
    <row r="22" spans="1:36" x14ac:dyDescent="0.25">
      <c r="A22" s="14" t="s">
        <v>58</v>
      </c>
      <c r="B22" s="15" t="s">
        <v>121</v>
      </c>
      <c r="C22" s="9" t="s">
        <v>60</v>
      </c>
      <c r="D22" s="25" t="s">
        <v>111</v>
      </c>
      <c r="E22" s="22">
        <v>91713</v>
      </c>
      <c r="F22" s="22">
        <v>200140</v>
      </c>
      <c r="G22" s="22">
        <v>11</v>
      </c>
      <c r="H22" s="25" t="s">
        <v>111</v>
      </c>
      <c r="I22" s="22">
        <v>91628</v>
      </c>
      <c r="J22" s="22">
        <v>200140</v>
      </c>
      <c r="K22" s="22">
        <v>12</v>
      </c>
      <c r="L22" s="22" t="str">
        <f>IF(L$12="","","нд")</f>
        <v>нд</v>
      </c>
      <c r="M22" s="22" t="str">
        <f t="shared" ref="M22:AE22" si="61">IF(M$12="","","нд")</f>
        <v>нд</v>
      </c>
      <c r="N22" s="22" t="str">
        <f t="shared" si="61"/>
        <v>нд</v>
      </c>
      <c r="O22" s="22" t="str">
        <f t="shared" si="61"/>
        <v>нд</v>
      </c>
      <c r="P22" s="22" t="str">
        <f t="shared" si="61"/>
        <v>нд</v>
      </c>
      <c r="Q22" s="22" t="str">
        <f t="shared" si="61"/>
        <v>нд</v>
      </c>
      <c r="R22" s="22" t="str">
        <f t="shared" si="61"/>
        <v>нд</v>
      </c>
      <c r="S22" s="22" t="str">
        <f t="shared" si="61"/>
        <v>нд</v>
      </c>
      <c r="T22" s="22" t="str">
        <f t="shared" si="61"/>
        <v>нд</v>
      </c>
      <c r="U22" s="22" t="str">
        <f t="shared" si="61"/>
        <v>нд</v>
      </c>
      <c r="V22" s="22" t="str">
        <f t="shared" si="61"/>
        <v>нд</v>
      </c>
      <c r="W22" s="22" t="str">
        <f t="shared" si="61"/>
        <v>нд</v>
      </c>
      <c r="X22" s="22" t="str">
        <f t="shared" si="61"/>
        <v>нд</v>
      </c>
      <c r="Y22" s="22" t="str">
        <f t="shared" si="61"/>
        <v>нд</v>
      </c>
      <c r="Z22" s="22" t="str">
        <f t="shared" si="61"/>
        <v>нд</v>
      </c>
      <c r="AA22" s="22" t="str">
        <f t="shared" si="61"/>
        <v>нд</v>
      </c>
      <c r="AB22" s="22" t="str">
        <f t="shared" si="61"/>
        <v>нд</v>
      </c>
      <c r="AC22" s="22" t="str">
        <f t="shared" si="61"/>
        <v>нд</v>
      </c>
      <c r="AD22" s="22" t="str">
        <f t="shared" si="61"/>
        <v>нд</v>
      </c>
      <c r="AE22" s="22" t="str">
        <f t="shared" si="61"/>
        <v>нд</v>
      </c>
      <c r="AF22" s="22">
        <f>SUMIFS($P22:$AE22,$P$10:$AE$10,{"Утвержденный план*";"План*"},$P$11:$AE$11,AF$11)</f>
        <v>0</v>
      </c>
      <c r="AG22" s="22">
        <f>SUMIFS($P22:$AE22,$P$10:$AE$10,{"Утвержденный план*";"План*"},$P$11:$AE$11,AG$11)</f>
        <v>0</v>
      </c>
      <c r="AH22" s="22">
        <f>SUMIFS($P22:$AE22,$P$10:$AE$10,{"Предложение по корректировке утвержденного плана*";"План*"},$P$11:$AE$11,AH$11)</f>
        <v>0</v>
      </c>
      <c r="AI22" s="22">
        <f>SUMIFS($P22:$AE22,$P$10:$AE$10,{"Предложение по корректировке утвержденного плана*";"План*"},$P$11:$AE$11,AI$11)</f>
        <v>0</v>
      </c>
      <c r="AJ22" s="24" t="s">
        <v>125</v>
      </c>
    </row>
    <row r="23" spans="1:36" hidden="1" x14ac:dyDescent="0.25">
      <c r="A23" s="14" t="s">
        <v>58</v>
      </c>
      <c r="B23" s="15" t="s">
        <v>122</v>
      </c>
      <c r="C23" s="9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3" t="s">
        <v>111</v>
      </c>
    </row>
    <row r="24" spans="1:36" hidden="1" x14ac:dyDescent="0.25">
      <c r="A24" s="14" t="s">
        <v>58</v>
      </c>
      <c r="B24" s="15" t="s">
        <v>122</v>
      </c>
      <c r="C24" s="9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3" t="s">
        <v>111</v>
      </c>
    </row>
    <row r="25" spans="1:36" hidden="1" x14ac:dyDescent="0.25">
      <c r="A25" s="14" t="s">
        <v>58</v>
      </c>
      <c r="B25" s="15" t="s">
        <v>122</v>
      </c>
      <c r="C25" s="9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3" t="s">
        <v>111</v>
      </c>
    </row>
    <row r="26" spans="1:36" hidden="1" x14ac:dyDescent="0.25">
      <c r="A26" s="14" t="s">
        <v>58</v>
      </c>
      <c r="B26" s="15" t="s">
        <v>122</v>
      </c>
      <c r="C26" s="9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3" t="s">
        <v>111</v>
      </c>
    </row>
    <row r="27" spans="1:36" hidden="1" x14ac:dyDescent="0.25">
      <c r="A27" s="14" t="s">
        <v>58</v>
      </c>
      <c r="B27" s="15" t="s">
        <v>122</v>
      </c>
      <c r="C27" s="9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3" t="s">
        <v>111</v>
      </c>
    </row>
    <row r="28" spans="1:36" hidden="1" x14ac:dyDescent="0.25">
      <c r="A28" s="14" t="s">
        <v>58</v>
      </c>
      <c r="B28" s="15" t="s">
        <v>122</v>
      </c>
      <c r="C28" s="9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3" t="s">
        <v>111</v>
      </c>
    </row>
    <row r="29" spans="1:36" hidden="1" x14ac:dyDescent="0.25">
      <c r="A29" s="14" t="s">
        <v>58</v>
      </c>
      <c r="B29" s="15" t="s">
        <v>122</v>
      </c>
      <c r="C29" s="9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3" t="s">
        <v>111</v>
      </c>
    </row>
    <row r="30" spans="1:36" hidden="1" x14ac:dyDescent="0.25">
      <c r="A30" s="14" t="s">
        <v>58</v>
      </c>
      <c r="B30" s="15" t="s">
        <v>122</v>
      </c>
      <c r="C30" s="9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3" t="s">
        <v>111</v>
      </c>
    </row>
    <row r="31" spans="1:36" hidden="1" x14ac:dyDescent="0.25">
      <c r="A31" s="14" t="s">
        <v>58</v>
      </c>
      <c r="B31" s="15" t="s">
        <v>122</v>
      </c>
      <c r="C31" s="9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3" t="s">
        <v>111</v>
      </c>
    </row>
    <row r="32" spans="1:36" hidden="1" x14ac:dyDescent="0.25">
      <c r="A32" s="14" t="s">
        <v>58</v>
      </c>
      <c r="B32" s="15" t="s">
        <v>122</v>
      </c>
      <c r="C32" s="9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3" t="s">
        <v>111</v>
      </c>
    </row>
    <row r="33" spans="1:36" hidden="1" x14ac:dyDescent="0.25">
      <c r="A33" s="14" t="s">
        <v>58</v>
      </c>
      <c r="B33" s="15" t="s">
        <v>122</v>
      </c>
      <c r="C33" s="9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3" t="s">
        <v>111</v>
      </c>
    </row>
    <row r="34" spans="1:36" x14ac:dyDescent="0.25">
      <c r="A34" s="7" t="s">
        <v>61</v>
      </c>
      <c r="B34" s="13" t="s">
        <v>62</v>
      </c>
      <c r="C34" s="9" t="s">
        <v>43</v>
      </c>
      <c r="D34" s="22" t="str">
        <f>IF(D$12="","",IF(COUNTIF($C35:$C46,"&lt;&gt;")=0,"нд",SUM(D35:D46)))</f>
        <v>нд</v>
      </c>
      <c r="E34" s="22" t="str">
        <f t="shared" ref="E34:AA34" si="62">IF(E$12="","",IF(COUNTIF($C35:$C46,"&lt;&gt;")=0,"нд",SUM(E35:E46)))</f>
        <v>нд</v>
      </c>
      <c r="F34" s="22" t="str">
        <f t="shared" si="62"/>
        <v>нд</v>
      </c>
      <c r="G34" s="22" t="str">
        <f t="shared" si="62"/>
        <v>нд</v>
      </c>
      <c r="H34" s="22" t="str">
        <f t="shared" si="62"/>
        <v>нд</v>
      </c>
      <c r="I34" s="22" t="str">
        <f t="shared" si="62"/>
        <v>нд</v>
      </c>
      <c r="J34" s="22" t="str">
        <f t="shared" si="62"/>
        <v>нд</v>
      </c>
      <c r="K34" s="22" t="str">
        <f t="shared" si="62"/>
        <v>нд</v>
      </c>
      <c r="L34" s="22" t="str">
        <f t="shared" si="62"/>
        <v>нд</v>
      </c>
      <c r="M34" s="22" t="str">
        <f t="shared" si="62"/>
        <v>нд</v>
      </c>
      <c r="N34" s="22" t="str">
        <f t="shared" si="62"/>
        <v>нд</v>
      </c>
      <c r="O34" s="22" t="str">
        <f t="shared" si="62"/>
        <v>нд</v>
      </c>
      <c r="P34" s="22" t="str">
        <f t="shared" si="62"/>
        <v>нд</v>
      </c>
      <c r="Q34" s="22" t="str">
        <f t="shared" si="62"/>
        <v>нд</v>
      </c>
      <c r="R34" s="22" t="str">
        <f t="shared" si="62"/>
        <v>нд</v>
      </c>
      <c r="S34" s="22" t="str">
        <f t="shared" si="62"/>
        <v>нд</v>
      </c>
      <c r="T34" s="22" t="str">
        <f t="shared" si="62"/>
        <v>нд</v>
      </c>
      <c r="U34" s="22" t="str">
        <f t="shared" si="62"/>
        <v>нд</v>
      </c>
      <c r="V34" s="22" t="str">
        <f t="shared" si="62"/>
        <v>нд</v>
      </c>
      <c r="W34" s="22" t="str">
        <f t="shared" si="62"/>
        <v>нд</v>
      </c>
      <c r="X34" s="22" t="str">
        <f t="shared" si="62"/>
        <v>нд</v>
      </c>
      <c r="Y34" s="22" t="str">
        <f t="shared" si="62"/>
        <v>нд</v>
      </c>
      <c r="Z34" s="22" t="str">
        <f t="shared" si="62"/>
        <v>нд</v>
      </c>
      <c r="AA34" s="22" t="str">
        <f t="shared" si="62"/>
        <v>нд</v>
      </c>
      <c r="AB34" s="22" t="str">
        <f t="shared" ref="AB34" si="63">IF(AB$12="","",IF(COUNTIF($C35:$C46,"&lt;&gt;")=0,"нд",SUM(AB35:AB46)))</f>
        <v>нд</v>
      </c>
      <c r="AC34" s="22" t="str">
        <f t="shared" ref="AC34" si="64">IF(AC$12="","",IF(COUNTIF($C35:$C46,"&lt;&gt;")=0,"нд",SUM(AC35:AC46)))</f>
        <v>нд</v>
      </c>
      <c r="AD34" s="22" t="str">
        <f t="shared" ref="AD34" si="65">IF(AD$12="","",IF(COUNTIF($C35:$C46,"&lt;&gt;")=0,"нд",SUM(AD35:AD46)))</f>
        <v>нд</v>
      </c>
      <c r="AE34" s="22" t="str">
        <f t="shared" ref="AE34" si="66">IF(AE$12="","",IF(COUNTIF($C35:$C46,"&lt;&gt;")=0,"нд",SUM(AE35:AE46)))</f>
        <v>нд</v>
      </c>
      <c r="AF34" s="22" t="str">
        <f t="shared" ref="AF34" si="67">IF(AF$12="","",IF(COUNTIF($C35:$C46,"&lt;&gt;")=0,"нд",SUM(AF35:AF46)))</f>
        <v>нд</v>
      </c>
      <c r="AG34" s="22" t="str">
        <f t="shared" ref="AG34" si="68">IF(AG$12="","",IF(COUNTIF($C35:$C46,"&lt;&gt;")=0,"нд",SUM(AG35:AG46)))</f>
        <v>нд</v>
      </c>
      <c r="AH34" s="22" t="str">
        <f t="shared" ref="AH34" si="69">IF(AH$12="","",IF(COUNTIF($C35:$C46,"&lt;&gt;")=0,"нд",SUM(AH35:AH46)))</f>
        <v>нд</v>
      </c>
      <c r="AI34" s="22" t="str">
        <f t="shared" ref="AI34" si="70">IF(AI$12="","",IF(COUNTIF($C35:$C46,"&lt;&gt;")=0,"нд",SUM(AI35:AI46)))</f>
        <v>нд</v>
      </c>
      <c r="AJ34" s="23" t="s">
        <v>111</v>
      </c>
    </row>
    <row r="35" spans="1:36" hidden="1" x14ac:dyDescent="0.25">
      <c r="A35" s="14" t="s">
        <v>61</v>
      </c>
      <c r="B35" s="15" t="s">
        <v>122</v>
      </c>
      <c r="C35" s="9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3" t="s">
        <v>111</v>
      </c>
    </row>
    <row r="36" spans="1:36" hidden="1" x14ac:dyDescent="0.25">
      <c r="A36" s="14" t="s">
        <v>61</v>
      </c>
      <c r="B36" s="15" t="s">
        <v>122</v>
      </c>
      <c r="C36" s="9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3" t="s">
        <v>111</v>
      </c>
    </row>
    <row r="37" spans="1:36" hidden="1" x14ac:dyDescent="0.25">
      <c r="A37" s="14" t="s">
        <v>61</v>
      </c>
      <c r="B37" s="15" t="s">
        <v>122</v>
      </c>
      <c r="C37" s="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3" t="s">
        <v>111</v>
      </c>
    </row>
    <row r="38" spans="1:36" hidden="1" x14ac:dyDescent="0.25">
      <c r="A38" s="14" t="s">
        <v>61</v>
      </c>
      <c r="B38" s="15" t="s">
        <v>122</v>
      </c>
      <c r="C38" s="9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3" t="s">
        <v>111</v>
      </c>
    </row>
    <row r="39" spans="1:36" hidden="1" x14ac:dyDescent="0.25">
      <c r="A39" s="14" t="s">
        <v>61</v>
      </c>
      <c r="B39" s="15" t="s">
        <v>122</v>
      </c>
      <c r="C39" s="9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3" t="s">
        <v>111</v>
      </c>
    </row>
    <row r="40" spans="1:36" hidden="1" x14ac:dyDescent="0.25">
      <c r="A40" s="14" t="s">
        <v>61</v>
      </c>
      <c r="B40" s="15" t="s">
        <v>122</v>
      </c>
      <c r="C40" s="9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3" t="s">
        <v>111</v>
      </c>
    </row>
    <row r="41" spans="1:36" hidden="1" x14ac:dyDescent="0.25">
      <c r="A41" s="14" t="s">
        <v>61</v>
      </c>
      <c r="B41" s="15" t="s">
        <v>122</v>
      </c>
      <c r="C41" s="9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3" t="s">
        <v>111</v>
      </c>
    </row>
    <row r="42" spans="1:36" hidden="1" x14ac:dyDescent="0.25">
      <c r="A42" s="14" t="s">
        <v>61</v>
      </c>
      <c r="B42" s="15" t="s">
        <v>122</v>
      </c>
      <c r="C42" s="9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3" t="s">
        <v>111</v>
      </c>
    </row>
    <row r="43" spans="1:36" hidden="1" x14ac:dyDescent="0.25">
      <c r="A43" s="14" t="s">
        <v>61</v>
      </c>
      <c r="B43" s="15" t="s">
        <v>122</v>
      </c>
      <c r="C43" s="9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3" t="s">
        <v>111</v>
      </c>
    </row>
    <row r="44" spans="1:36" hidden="1" x14ac:dyDescent="0.25">
      <c r="A44" s="14" t="s">
        <v>61</v>
      </c>
      <c r="B44" s="15" t="s">
        <v>122</v>
      </c>
      <c r="C44" s="9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3" t="s">
        <v>111</v>
      </c>
    </row>
    <row r="45" spans="1:36" hidden="1" x14ac:dyDescent="0.25">
      <c r="A45" s="14" t="s">
        <v>61</v>
      </c>
      <c r="B45" s="15" t="s">
        <v>122</v>
      </c>
      <c r="C45" s="9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3" t="s">
        <v>111</v>
      </c>
    </row>
    <row r="46" spans="1:36" hidden="1" x14ac:dyDescent="0.25">
      <c r="A46" s="14" t="s">
        <v>61</v>
      </c>
      <c r="B46" s="15" t="s">
        <v>122</v>
      </c>
      <c r="C46" s="9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3" t="s">
        <v>111</v>
      </c>
    </row>
    <row r="47" spans="1:36" x14ac:dyDescent="0.25">
      <c r="A47" s="7" t="s">
        <v>63</v>
      </c>
      <c r="B47" s="16" t="s">
        <v>64</v>
      </c>
      <c r="C47" s="9" t="s">
        <v>43</v>
      </c>
      <c r="D47" s="22" t="str">
        <f>IF(D$12="","",IF(AND(D48="нд",D75="нд",D88="нд"),"нд",SUM(D48,D75,D88)))</f>
        <v>нд</v>
      </c>
      <c r="E47" s="22" t="str">
        <f t="shared" ref="E47:AA47" si="71">IF(E$12="","",IF(AND(E48="нд",E75="нд",E88="нд"),"нд",SUM(E48,E75,E88)))</f>
        <v>нд</v>
      </c>
      <c r="F47" s="22" t="str">
        <f t="shared" si="71"/>
        <v>нд</v>
      </c>
      <c r="G47" s="22" t="str">
        <f t="shared" si="71"/>
        <v>нд</v>
      </c>
      <c r="H47" s="22" t="str">
        <f t="shared" si="71"/>
        <v>нд</v>
      </c>
      <c r="I47" s="22" t="str">
        <f t="shared" si="71"/>
        <v>нд</v>
      </c>
      <c r="J47" s="22" t="str">
        <f t="shared" si="71"/>
        <v>нд</v>
      </c>
      <c r="K47" s="22" t="str">
        <f t="shared" si="71"/>
        <v>нд</v>
      </c>
      <c r="L47" s="22" t="str">
        <f t="shared" si="71"/>
        <v>нд</v>
      </c>
      <c r="M47" s="22" t="str">
        <f t="shared" si="71"/>
        <v>нд</v>
      </c>
      <c r="N47" s="22" t="str">
        <f t="shared" si="71"/>
        <v>нд</v>
      </c>
      <c r="O47" s="22" t="str">
        <f t="shared" si="71"/>
        <v>нд</v>
      </c>
      <c r="P47" s="22" t="str">
        <f t="shared" si="71"/>
        <v>нд</v>
      </c>
      <c r="Q47" s="22" t="str">
        <f t="shared" si="71"/>
        <v>нд</v>
      </c>
      <c r="R47" s="22" t="str">
        <f t="shared" si="71"/>
        <v>нд</v>
      </c>
      <c r="S47" s="22" t="str">
        <f t="shared" si="71"/>
        <v>нд</v>
      </c>
      <c r="T47" s="22" t="str">
        <f t="shared" si="71"/>
        <v>нд</v>
      </c>
      <c r="U47" s="22" t="str">
        <f t="shared" si="71"/>
        <v>нд</v>
      </c>
      <c r="V47" s="22" t="str">
        <f t="shared" si="71"/>
        <v>нд</v>
      </c>
      <c r="W47" s="22" t="str">
        <f t="shared" si="71"/>
        <v>нд</v>
      </c>
      <c r="X47" s="22" t="str">
        <f t="shared" si="71"/>
        <v>нд</v>
      </c>
      <c r="Y47" s="22" t="str">
        <f t="shared" si="71"/>
        <v>нд</v>
      </c>
      <c r="Z47" s="22" t="str">
        <f t="shared" si="71"/>
        <v>нд</v>
      </c>
      <c r="AA47" s="22" t="str">
        <f t="shared" si="71"/>
        <v>нд</v>
      </c>
      <c r="AB47" s="22" t="str">
        <f t="shared" ref="AB47" si="72">IF(AB$12="","",IF(AND(AB48="нд",AB75="нд",AB88="нд"),"нд",SUM(AB48,AB75,AB88)))</f>
        <v>нд</v>
      </c>
      <c r="AC47" s="22" t="str">
        <f t="shared" ref="AC47" si="73">IF(AC$12="","",IF(AND(AC48="нд",AC75="нд",AC88="нд"),"нд",SUM(AC48,AC75,AC88)))</f>
        <v>нд</v>
      </c>
      <c r="AD47" s="22" t="str">
        <f t="shared" ref="AD47" si="74">IF(AD$12="","",IF(AND(AD48="нд",AD75="нд",AD88="нд"),"нд",SUM(AD48,AD75,AD88)))</f>
        <v>нд</v>
      </c>
      <c r="AE47" s="22" t="str">
        <f t="shared" ref="AE47" si="75">IF(AE$12="","",IF(AND(AE48="нд",AE75="нд",AE88="нд"),"нд",SUM(AE48,AE75,AE88)))</f>
        <v>нд</v>
      </c>
      <c r="AF47" s="22" t="str">
        <f t="shared" ref="AF47" si="76">IF(AF$12="","",IF(AND(AF48="нд",AF75="нд",AF88="нд"),"нд",SUM(AF48,AF75,AF88)))</f>
        <v>нд</v>
      </c>
      <c r="AG47" s="22" t="str">
        <f t="shared" ref="AG47" si="77">IF(AG$12="","",IF(AND(AG48="нд",AG75="нд",AG88="нд"),"нд",SUM(AG48,AG75,AG88)))</f>
        <v>нд</v>
      </c>
      <c r="AH47" s="22" t="str">
        <f t="shared" ref="AH47" si="78">IF(AH$12="","",IF(AND(AH48="нд",AH75="нд",AH88="нд"),"нд",SUM(AH48,AH75,AH88)))</f>
        <v>нд</v>
      </c>
      <c r="AI47" s="22" t="str">
        <f t="shared" ref="AI47" si="79">IF(AI$12="","",IF(AND(AI48="нд",AI75="нд",AI88="нд"),"нд",SUM(AI48,AI75,AI88)))</f>
        <v>нд</v>
      </c>
      <c r="AJ47" s="23" t="s">
        <v>111</v>
      </c>
    </row>
    <row r="48" spans="1:36" x14ac:dyDescent="0.25">
      <c r="A48" s="7" t="s">
        <v>65</v>
      </c>
      <c r="B48" s="17" t="s">
        <v>66</v>
      </c>
      <c r="C48" s="9" t="s">
        <v>43</v>
      </c>
      <c r="D48" s="22" t="str">
        <f>IF(D$12="","",IF(AND(D49="нд",D62="нд"),"нд",SUM(D49,D62)))</f>
        <v>нд</v>
      </c>
      <c r="E48" s="22" t="str">
        <f t="shared" ref="E48:AA48" si="80">IF(E$12="","",IF(AND(E49="нд",E62="нд"),"нд",SUM(E49,E62)))</f>
        <v>нд</v>
      </c>
      <c r="F48" s="22" t="str">
        <f t="shared" si="80"/>
        <v>нд</v>
      </c>
      <c r="G48" s="22" t="str">
        <f t="shared" si="80"/>
        <v>нд</v>
      </c>
      <c r="H48" s="22" t="str">
        <f t="shared" si="80"/>
        <v>нд</v>
      </c>
      <c r="I48" s="22" t="str">
        <f t="shared" si="80"/>
        <v>нд</v>
      </c>
      <c r="J48" s="22" t="str">
        <f t="shared" si="80"/>
        <v>нд</v>
      </c>
      <c r="K48" s="22" t="str">
        <f t="shared" si="80"/>
        <v>нд</v>
      </c>
      <c r="L48" s="22" t="str">
        <f t="shared" si="80"/>
        <v>нд</v>
      </c>
      <c r="M48" s="22" t="str">
        <f t="shared" si="80"/>
        <v>нд</v>
      </c>
      <c r="N48" s="22" t="str">
        <f t="shared" si="80"/>
        <v>нд</v>
      </c>
      <c r="O48" s="22" t="str">
        <f t="shared" si="80"/>
        <v>нд</v>
      </c>
      <c r="P48" s="22" t="str">
        <f t="shared" si="80"/>
        <v>нд</v>
      </c>
      <c r="Q48" s="22" t="str">
        <f t="shared" si="80"/>
        <v>нд</v>
      </c>
      <c r="R48" s="22" t="str">
        <f t="shared" si="80"/>
        <v>нд</v>
      </c>
      <c r="S48" s="22" t="str">
        <f t="shared" si="80"/>
        <v>нд</v>
      </c>
      <c r="T48" s="22" t="str">
        <f t="shared" si="80"/>
        <v>нд</v>
      </c>
      <c r="U48" s="22" t="str">
        <f t="shared" si="80"/>
        <v>нд</v>
      </c>
      <c r="V48" s="22" t="str">
        <f t="shared" si="80"/>
        <v>нд</v>
      </c>
      <c r="W48" s="22" t="str">
        <f t="shared" si="80"/>
        <v>нд</v>
      </c>
      <c r="X48" s="22" t="str">
        <f t="shared" si="80"/>
        <v>нд</v>
      </c>
      <c r="Y48" s="22" t="str">
        <f t="shared" si="80"/>
        <v>нд</v>
      </c>
      <c r="Z48" s="22" t="str">
        <f t="shared" si="80"/>
        <v>нд</v>
      </c>
      <c r="AA48" s="22" t="str">
        <f t="shared" si="80"/>
        <v>нд</v>
      </c>
      <c r="AB48" s="22" t="str">
        <f t="shared" ref="AB48" si="81">IF(AB$12="","",IF(AND(AB49="нд",AB62="нд"),"нд",SUM(AB49,AB62)))</f>
        <v>нд</v>
      </c>
      <c r="AC48" s="22" t="str">
        <f t="shared" ref="AC48" si="82">IF(AC$12="","",IF(AND(AC49="нд",AC62="нд"),"нд",SUM(AC49,AC62)))</f>
        <v>нд</v>
      </c>
      <c r="AD48" s="22" t="str">
        <f t="shared" ref="AD48" si="83">IF(AD$12="","",IF(AND(AD49="нд",AD62="нд"),"нд",SUM(AD49,AD62)))</f>
        <v>нд</v>
      </c>
      <c r="AE48" s="22" t="str">
        <f t="shared" ref="AE48" si="84">IF(AE$12="","",IF(AND(AE49="нд",AE62="нд"),"нд",SUM(AE49,AE62)))</f>
        <v>нд</v>
      </c>
      <c r="AF48" s="22" t="str">
        <f t="shared" ref="AF48" si="85">IF(AF$12="","",IF(AND(AF49="нд",AF62="нд"),"нд",SUM(AF49,AF62)))</f>
        <v>нд</v>
      </c>
      <c r="AG48" s="22" t="str">
        <f t="shared" ref="AG48" si="86">IF(AG$12="","",IF(AND(AG49="нд",AG62="нд"),"нд",SUM(AG49,AG62)))</f>
        <v>нд</v>
      </c>
      <c r="AH48" s="22" t="str">
        <f t="shared" ref="AH48" si="87">IF(AH$12="","",IF(AND(AH49="нд",AH62="нд"),"нд",SUM(AH49,AH62)))</f>
        <v>нд</v>
      </c>
      <c r="AI48" s="22" t="str">
        <f t="shared" ref="AI48" si="88">IF(AI$12="","",IF(AND(AI49="нд",AI62="нд"),"нд",SUM(AI49,AI62)))</f>
        <v>нд</v>
      </c>
      <c r="AJ48" s="23" t="s">
        <v>111</v>
      </c>
    </row>
    <row r="49" spans="1:36" x14ac:dyDescent="0.25">
      <c r="A49" s="7" t="s">
        <v>67</v>
      </c>
      <c r="B49" s="18" t="s">
        <v>68</v>
      </c>
      <c r="C49" s="9" t="s">
        <v>43</v>
      </c>
      <c r="D49" s="22" t="str">
        <f>IF(D$12="","",IF(COUNTIF($C50:$C61,"&lt;&gt;")=0,"нд",SUM(D50:D61)))</f>
        <v>нд</v>
      </c>
      <c r="E49" s="22" t="str">
        <f t="shared" ref="E49:AA49" si="89">IF(E$12="","",IF(COUNTIF($C50:$C61,"&lt;&gt;")=0,"нд",SUM(E50:E61)))</f>
        <v>нд</v>
      </c>
      <c r="F49" s="22" t="str">
        <f t="shared" si="89"/>
        <v>нд</v>
      </c>
      <c r="G49" s="22" t="str">
        <f t="shared" si="89"/>
        <v>нд</v>
      </c>
      <c r="H49" s="22" t="str">
        <f t="shared" si="89"/>
        <v>нд</v>
      </c>
      <c r="I49" s="22" t="str">
        <f t="shared" si="89"/>
        <v>нд</v>
      </c>
      <c r="J49" s="22" t="str">
        <f t="shared" si="89"/>
        <v>нд</v>
      </c>
      <c r="K49" s="22" t="str">
        <f t="shared" si="89"/>
        <v>нд</v>
      </c>
      <c r="L49" s="22" t="str">
        <f t="shared" si="89"/>
        <v>нд</v>
      </c>
      <c r="M49" s="22" t="str">
        <f t="shared" si="89"/>
        <v>нд</v>
      </c>
      <c r="N49" s="22" t="str">
        <f t="shared" si="89"/>
        <v>нд</v>
      </c>
      <c r="O49" s="22" t="str">
        <f t="shared" si="89"/>
        <v>нд</v>
      </c>
      <c r="P49" s="22" t="str">
        <f t="shared" si="89"/>
        <v>нд</v>
      </c>
      <c r="Q49" s="22" t="str">
        <f t="shared" si="89"/>
        <v>нд</v>
      </c>
      <c r="R49" s="22" t="str">
        <f t="shared" si="89"/>
        <v>нд</v>
      </c>
      <c r="S49" s="22" t="str">
        <f t="shared" si="89"/>
        <v>нд</v>
      </c>
      <c r="T49" s="22" t="str">
        <f t="shared" si="89"/>
        <v>нд</v>
      </c>
      <c r="U49" s="22" t="str">
        <f t="shared" si="89"/>
        <v>нд</v>
      </c>
      <c r="V49" s="22" t="str">
        <f t="shared" si="89"/>
        <v>нд</v>
      </c>
      <c r="W49" s="22" t="str">
        <f t="shared" si="89"/>
        <v>нд</v>
      </c>
      <c r="X49" s="22" t="str">
        <f t="shared" si="89"/>
        <v>нд</v>
      </c>
      <c r="Y49" s="22" t="str">
        <f t="shared" si="89"/>
        <v>нд</v>
      </c>
      <c r="Z49" s="22" t="str">
        <f t="shared" si="89"/>
        <v>нд</v>
      </c>
      <c r="AA49" s="22" t="str">
        <f t="shared" si="89"/>
        <v>нд</v>
      </c>
      <c r="AB49" s="22" t="str">
        <f t="shared" ref="AB49" si="90">IF(AB$12="","",IF(COUNTIF($C50:$C61,"&lt;&gt;")=0,"нд",SUM(AB50:AB61)))</f>
        <v>нд</v>
      </c>
      <c r="AC49" s="22" t="str">
        <f t="shared" ref="AC49" si="91">IF(AC$12="","",IF(COUNTIF($C50:$C61,"&lt;&gt;")=0,"нд",SUM(AC50:AC61)))</f>
        <v>нд</v>
      </c>
      <c r="AD49" s="22" t="str">
        <f t="shared" ref="AD49" si="92">IF(AD$12="","",IF(COUNTIF($C50:$C61,"&lt;&gt;")=0,"нд",SUM(AD50:AD61)))</f>
        <v>нд</v>
      </c>
      <c r="AE49" s="22" t="str">
        <f t="shared" ref="AE49" si="93">IF(AE$12="","",IF(COUNTIF($C50:$C61,"&lt;&gt;")=0,"нд",SUM(AE50:AE61)))</f>
        <v>нд</v>
      </c>
      <c r="AF49" s="22" t="str">
        <f t="shared" ref="AF49" si="94">IF(AF$12="","",IF(COUNTIF($C50:$C61,"&lt;&gt;")=0,"нд",SUM(AF50:AF61)))</f>
        <v>нд</v>
      </c>
      <c r="AG49" s="22" t="str">
        <f t="shared" ref="AG49" si="95">IF(AG$12="","",IF(COUNTIF($C50:$C61,"&lt;&gt;")=0,"нд",SUM(AG50:AG61)))</f>
        <v>нд</v>
      </c>
      <c r="AH49" s="22" t="str">
        <f t="shared" ref="AH49" si="96">IF(AH$12="","",IF(COUNTIF($C50:$C61,"&lt;&gt;")=0,"нд",SUM(AH50:AH61)))</f>
        <v>нд</v>
      </c>
      <c r="AI49" s="22" t="str">
        <f t="shared" ref="AI49" si="97">IF(AI$12="","",IF(COUNTIF($C50:$C61,"&lt;&gt;")=0,"нд",SUM(AI50:AI61)))</f>
        <v>нд</v>
      </c>
      <c r="AJ49" s="23" t="s">
        <v>111</v>
      </c>
    </row>
    <row r="50" spans="1:36" hidden="1" x14ac:dyDescent="0.25">
      <c r="A50" s="14" t="s">
        <v>67</v>
      </c>
      <c r="B50" s="19" t="s">
        <v>122</v>
      </c>
      <c r="C50" s="9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3" t="s">
        <v>111</v>
      </c>
    </row>
    <row r="51" spans="1:36" hidden="1" x14ac:dyDescent="0.25">
      <c r="A51" s="14" t="s">
        <v>67</v>
      </c>
      <c r="B51" s="19" t="s">
        <v>122</v>
      </c>
      <c r="C51" s="9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3" t="s">
        <v>111</v>
      </c>
    </row>
    <row r="52" spans="1:36" hidden="1" x14ac:dyDescent="0.25">
      <c r="A52" s="14" t="s">
        <v>67</v>
      </c>
      <c r="B52" s="19" t="s">
        <v>122</v>
      </c>
      <c r="C52" s="9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3" t="s">
        <v>111</v>
      </c>
    </row>
    <row r="53" spans="1:36" hidden="1" x14ac:dyDescent="0.25">
      <c r="A53" s="14" t="s">
        <v>67</v>
      </c>
      <c r="B53" s="19" t="s">
        <v>122</v>
      </c>
      <c r="C53" s="9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3" t="s">
        <v>111</v>
      </c>
    </row>
    <row r="54" spans="1:36" hidden="1" x14ac:dyDescent="0.25">
      <c r="A54" s="14" t="s">
        <v>67</v>
      </c>
      <c r="B54" s="19" t="s">
        <v>122</v>
      </c>
      <c r="C54" s="9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3" t="s">
        <v>111</v>
      </c>
    </row>
    <row r="55" spans="1:36" hidden="1" x14ac:dyDescent="0.25">
      <c r="A55" s="14" t="s">
        <v>67</v>
      </c>
      <c r="B55" s="19" t="s">
        <v>122</v>
      </c>
      <c r="C55" s="9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3" t="s">
        <v>111</v>
      </c>
    </row>
    <row r="56" spans="1:36" hidden="1" x14ac:dyDescent="0.25">
      <c r="A56" s="14" t="s">
        <v>67</v>
      </c>
      <c r="B56" s="19" t="s">
        <v>122</v>
      </c>
      <c r="C56" s="9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3" t="s">
        <v>111</v>
      </c>
    </row>
    <row r="57" spans="1:36" hidden="1" x14ac:dyDescent="0.25">
      <c r="A57" s="14" t="s">
        <v>67</v>
      </c>
      <c r="B57" s="19" t="s">
        <v>122</v>
      </c>
      <c r="C57" s="9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3" t="s">
        <v>111</v>
      </c>
    </row>
    <row r="58" spans="1:36" hidden="1" x14ac:dyDescent="0.25">
      <c r="A58" s="14" t="s">
        <v>67</v>
      </c>
      <c r="B58" s="19" t="s">
        <v>122</v>
      </c>
      <c r="C58" s="9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3" t="s">
        <v>111</v>
      </c>
    </row>
    <row r="59" spans="1:36" hidden="1" x14ac:dyDescent="0.25">
      <c r="A59" s="14" t="s">
        <v>67</v>
      </c>
      <c r="B59" s="19" t="s">
        <v>122</v>
      </c>
      <c r="C59" s="9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3" t="s">
        <v>111</v>
      </c>
    </row>
    <row r="60" spans="1:36" hidden="1" x14ac:dyDescent="0.25">
      <c r="A60" s="14" t="s">
        <v>67</v>
      </c>
      <c r="B60" s="19" t="s">
        <v>122</v>
      </c>
      <c r="C60" s="9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3" t="s">
        <v>111</v>
      </c>
    </row>
    <row r="61" spans="1:36" hidden="1" x14ac:dyDescent="0.25">
      <c r="A61" s="14" t="s">
        <v>67</v>
      </c>
      <c r="B61" s="19" t="s">
        <v>122</v>
      </c>
      <c r="C61" s="9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3" t="s">
        <v>111</v>
      </c>
    </row>
    <row r="62" spans="1:36" x14ac:dyDescent="0.25">
      <c r="A62" s="7" t="s">
        <v>69</v>
      </c>
      <c r="B62" s="18" t="s">
        <v>70</v>
      </c>
      <c r="C62" s="9" t="s">
        <v>43</v>
      </c>
      <c r="D62" s="22" t="str">
        <f>IF(D$12="","",IF(COUNTIF($C63:$C74,"&lt;&gt;")=0,"нд",SUM(D63:D74)))</f>
        <v>нд</v>
      </c>
      <c r="E62" s="22" t="str">
        <f t="shared" ref="E62:AA62" si="98">IF(E$12="","",IF(COUNTIF($C63:$C74,"&lt;&gt;")=0,"нд",SUM(E63:E74)))</f>
        <v>нд</v>
      </c>
      <c r="F62" s="22" t="str">
        <f t="shared" si="98"/>
        <v>нд</v>
      </c>
      <c r="G62" s="22" t="str">
        <f t="shared" si="98"/>
        <v>нд</v>
      </c>
      <c r="H62" s="22" t="str">
        <f t="shared" si="98"/>
        <v>нд</v>
      </c>
      <c r="I62" s="22" t="str">
        <f t="shared" si="98"/>
        <v>нд</v>
      </c>
      <c r="J62" s="22" t="str">
        <f t="shared" si="98"/>
        <v>нд</v>
      </c>
      <c r="K62" s="22" t="str">
        <f t="shared" si="98"/>
        <v>нд</v>
      </c>
      <c r="L62" s="22" t="str">
        <f t="shared" si="98"/>
        <v>нд</v>
      </c>
      <c r="M62" s="22" t="str">
        <f t="shared" si="98"/>
        <v>нд</v>
      </c>
      <c r="N62" s="22" t="str">
        <f t="shared" si="98"/>
        <v>нд</v>
      </c>
      <c r="O62" s="22" t="str">
        <f t="shared" si="98"/>
        <v>нд</v>
      </c>
      <c r="P62" s="22" t="str">
        <f t="shared" si="98"/>
        <v>нд</v>
      </c>
      <c r="Q62" s="22" t="str">
        <f t="shared" si="98"/>
        <v>нд</v>
      </c>
      <c r="R62" s="22" t="str">
        <f t="shared" si="98"/>
        <v>нд</v>
      </c>
      <c r="S62" s="22" t="str">
        <f t="shared" si="98"/>
        <v>нд</v>
      </c>
      <c r="T62" s="22" t="str">
        <f t="shared" si="98"/>
        <v>нд</v>
      </c>
      <c r="U62" s="22" t="str">
        <f t="shared" si="98"/>
        <v>нд</v>
      </c>
      <c r="V62" s="22" t="str">
        <f t="shared" si="98"/>
        <v>нд</v>
      </c>
      <c r="W62" s="22" t="str">
        <f t="shared" si="98"/>
        <v>нд</v>
      </c>
      <c r="X62" s="22" t="str">
        <f t="shared" si="98"/>
        <v>нд</v>
      </c>
      <c r="Y62" s="22" t="str">
        <f t="shared" si="98"/>
        <v>нд</v>
      </c>
      <c r="Z62" s="22" t="str">
        <f t="shared" si="98"/>
        <v>нд</v>
      </c>
      <c r="AA62" s="22" t="str">
        <f t="shared" si="98"/>
        <v>нд</v>
      </c>
      <c r="AB62" s="22" t="str">
        <f t="shared" ref="AB62" si="99">IF(AB$12="","",IF(COUNTIF($C63:$C74,"&lt;&gt;")=0,"нд",SUM(AB63:AB74)))</f>
        <v>нд</v>
      </c>
      <c r="AC62" s="22" t="str">
        <f t="shared" ref="AC62" si="100">IF(AC$12="","",IF(COUNTIF($C63:$C74,"&lt;&gt;")=0,"нд",SUM(AC63:AC74)))</f>
        <v>нд</v>
      </c>
      <c r="AD62" s="22" t="str">
        <f t="shared" ref="AD62" si="101">IF(AD$12="","",IF(COUNTIF($C63:$C74,"&lt;&gt;")=0,"нд",SUM(AD63:AD74)))</f>
        <v>нд</v>
      </c>
      <c r="AE62" s="22" t="str">
        <f t="shared" ref="AE62" si="102">IF(AE$12="","",IF(COUNTIF($C63:$C74,"&lt;&gt;")=0,"нд",SUM(AE63:AE74)))</f>
        <v>нд</v>
      </c>
      <c r="AF62" s="22" t="str">
        <f t="shared" ref="AF62" si="103">IF(AF$12="","",IF(COUNTIF($C63:$C74,"&lt;&gt;")=0,"нд",SUM(AF63:AF74)))</f>
        <v>нд</v>
      </c>
      <c r="AG62" s="22" t="str">
        <f t="shared" ref="AG62" si="104">IF(AG$12="","",IF(COUNTIF($C63:$C74,"&lt;&gt;")=0,"нд",SUM(AG63:AG74)))</f>
        <v>нд</v>
      </c>
      <c r="AH62" s="22" t="str">
        <f t="shared" ref="AH62" si="105">IF(AH$12="","",IF(COUNTIF($C63:$C74,"&lt;&gt;")=0,"нд",SUM(AH63:AH74)))</f>
        <v>нд</v>
      </c>
      <c r="AI62" s="22" t="str">
        <f t="shared" ref="AI62" si="106">IF(AI$12="","",IF(COUNTIF($C63:$C74,"&lt;&gt;")=0,"нд",SUM(AI63:AI74)))</f>
        <v>нд</v>
      </c>
      <c r="AJ62" s="23" t="s">
        <v>111</v>
      </c>
    </row>
    <row r="63" spans="1:36" hidden="1" x14ac:dyDescent="0.25">
      <c r="A63" s="14" t="s">
        <v>69</v>
      </c>
      <c r="B63" s="19" t="s">
        <v>122</v>
      </c>
      <c r="C63" s="9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3" t="s">
        <v>111</v>
      </c>
    </row>
    <row r="64" spans="1:36" hidden="1" x14ac:dyDescent="0.25">
      <c r="A64" s="14" t="s">
        <v>69</v>
      </c>
      <c r="B64" s="19" t="s">
        <v>122</v>
      </c>
      <c r="C64" s="9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3" t="s">
        <v>111</v>
      </c>
    </row>
    <row r="65" spans="1:36" hidden="1" x14ac:dyDescent="0.25">
      <c r="A65" s="14" t="s">
        <v>69</v>
      </c>
      <c r="B65" s="19" t="s">
        <v>122</v>
      </c>
      <c r="C65" s="9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3" t="s">
        <v>111</v>
      </c>
    </row>
    <row r="66" spans="1:36" hidden="1" x14ac:dyDescent="0.25">
      <c r="A66" s="14" t="s">
        <v>69</v>
      </c>
      <c r="B66" s="19" t="s">
        <v>122</v>
      </c>
      <c r="C66" s="9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3" t="s">
        <v>111</v>
      </c>
    </row>
    <row r="67" spans="1:36" hidden="1" x14ac:dyDescent="0.25">
      <c r="A67" s="14" t="s">
        <v>69</v>
      </c>
      <c r="B67" s="19" t="s">
        <v>122</v>
      </c>
      <c r="C67" s="9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3" t="s">
        <v>111</v>
      </c>
    </row>
    <row r="68" spans="1:36" hidden="1" x14ac:dyDescent="0.25">
      <c r="A68" s="14" t="s">
        <v>69</v>
      </c>
      <c r="B68" s="19" t="s">
        <v>122</v>
      </c>
      <c r="C68" s="9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3" t="s">
        <v>111</v>
      </c>
    </row>
    <row r="69" spans="1:36" hidden="1" x14ac:dyDescent="0.25">
      <c r="A69" s="14" t="s">
        <v>69</v>
      </c>
      <c r="B69" s="19" t="s">
        <v>122</v>
      </c>
      <c r="C69" s="9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3" t="s">
        <v>111</v>
      </c>
    </row>
    <row r="70" spans="1:36" hidden="1" x14ac:dyDescent="0.25">
      <c r="A70" s="14" t="s">
        <v>69</v>
      </c>
      <c r="B70" s="19" t="s">
        <v>122</v>
      </c>
      <c r="C70" s="9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3" t="s">
        <v>111</v>
      </c>
    </row>
    <row r="71" spans="1:36" hidden="1" x14ac:dyDescent="0.25">
      <c r="A71" s="14" t="s">
        <v>69</v>
      </c>
      <c r="B71" s="19" t="s">
        <v>122</v>
      </c>
      <c r="C71" s="9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3" t="s">
        <v>111</v>
      </c>
    </row>
    <row r="72" spans="1:36" hidden="1" x14ac:dyDescent="0.25">
      <c r="A72" s="14" t="s">
        <v>69</v>
      </c>
      <c r="B72" s="19" t="s">
        <v>122</v>
      </c>
      <c r="C72" s="9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3" t="s">
        <v>111</v>
      </c>
    </row>
    <row r="73" spans="1:36" hidden="1" x14ac:dyDescent="0.25">
      <c r="A73" s="14" t="s">
        <v>69</v>
      </c>
      <c r="B73" s="19" t="s">
        <v>122</v>
      </c>
      <c r="C73" s="9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3" t="s">
        <v>111</v>
      </c>
    </row>
    <row r="74" spans="1:36" hidden="1" x14ac:dyDescent="0.25">
      <c r="A74" s="14" t="s">
        <v>69</v>
      </c>
      <c r="B74" s="19" t="s">
        <v>122</v>
      </c>
      <c r="C74" s="9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3" t="s">
        <v>111</v>
      </c>
    </row>
    <row r="75" spans="1:36" x14ac:dyDescent="0.25">
      <c r="A75" s="7" t="s">
        <v>71</v>
      </c>
      <c r="B75" s="17" t="s">
        <v>72</v>
      </c>
      <c r="C75" s="9" t="s">
        <v>43</v>
      </c>
      <c r="D75" s="22" t="str">
        <f>IF(D$12="","",IF(COUNTIF($C76:$C87,"&lt;&gt;")=0,"нд",SUM(D76:D87)))</f>
        <v>нд</v>
      </c>
      <c r="E75" s="22" t="str">
        <f t="shared" ref="E75:AA75" si="107">IF(E$12="","",IF(COUNTIF($C76:$C87,"&lt;&gt;")=0,"нд",SUM(E76:E87)))</f>
        <v>нд</v>
      </c>
      <c r="F75" s="22" t="str">
        <f t="shared" si="107"/>
        <v>нд</v>
      </c>
      <c r="G75" s="22" t="str">
        <f t="shared" si="107"/>
        <v>нд</v>
      </c>
      <c r="H75" s="22" t="str">
        <f t="shared" si="107"/>
        <v>нд</v>
      </c>
      <c r="I75" s="22" t="str">
        <f t="shared" si="107"/>
        <v>нд</v>
      </c>
      <c r="J75" s="22" t="str">
        <f t="shared" si="107"/>
        <v>нд</v>
      </c>
      <c r="K75" s="22" t="str">
        <f t="shared" si="107"/>
        <v>нд</v>
      </c>
      <c r="L75" s="22" t="str">
        <f t="shared" si="107"/>
        <v>нд</v>
      </c>
      <c r="M75" s="22" t="str">
        <f t="shared" si="107"/>
        <v>нд</v>
      </c>
      <c r="N75" s="22" t="str">
        <f t="shared" si="107"/>
        <v>нд</v>
      </c>
      <c r="O75" s="22" t="str">
        <f t="shared" si="107"/>
        <v>нд</v>
      </c>
      <c r="P75" s="22" t="str">
        <f t="shared" si="107"/>
        <v>нд</v>
      </c>
      <c r="Q75" s="22" t="str">
        <f t="shared" si="107"/>
        <v>нд</v>
      </c>
      <c r="R75" s="22" t="str">
        <f t="shared" si="107"/>
        <v>нд</v>
      </c>
      <c r="S75" s="22" t="str">
        <f t="shared" si="107"/>
        <v>нд</v>
      </c>
      <c r="T75" s="22" t="str">
        <f t="shared" si="107"/>
        <v>нд</v>
      </c>
      <c r="U75" s="22" t="str">
        <f t="shared" si="107"/>
        <v>нд</v>
      </c>
      <c r="V75" s="22" t="str">
        <f t="shared" si="107"/>
        <v>нд</v>
      </c>
      <c r="W75" s="22" t="str">
        <f t="shared" si="107"/>
        <v>нд</v>
      </c>
      <c r="X75" s="22" t="str">
        <f t="shared" si="107"/>
        <v>нд</v>
      </c>
      <c r="Y75" s="22" t="str">
        <f t="shared" si="107"/>
        <v>нд</v>
      </c>
      <c r="Z75" s="22" t="str">
        <f t="shared" si="107"/>
        <v>нд</v>
      </c>
      <c r="AA75" s="22" t="str">
        <f t="shared" si="107"/>
        <v>нд</v>
      </c>
      <c r="AB75" s="22" t="str">
        <f t="shared" ref="AB75" si="108">IF(AB$12="","",IF(COUNTIF($C76:$C87,"&lt;&gt;")=0,"нд",SUM(AB76:AB87)))</f>
        <v>нд</v>
      </c>
      <c r="AC75" s="22" t="str">
        <f t="shared" ref="AC75" si="109">IF(AC$12="","",IF(COUNTIF($C76:$C87,"&lt;&gt;")=0,"нд",SUM(AC76:AC87)))</f>
        <v>нд</v>
      </c>
      <c r="AD75" s="22" t="str">
        <f t="shared" ref="AD75" si="110">IF(AD$12="","",IF(COUNTIF($C76:$C87,"&lt;&gt;")=0,"нд",SUM(AD76:AD87)))</f>
        <v>нд</v>
      </c>
      <c r="AE75" s="22" t="str">
        <f t="shared" ref="AE75" si="111">IF(AE$12="","",IF(COUNTIF($C76:$C87,"&lt;&gt;")=0,"нд",SUM(AE76:AE87)))</f>
        <v>нд</v>
      </c>
      <c r="AF75" s="22" t="str">
        <f t="shared" ref="AF75" si="112">IF(AF$12="","",IF(COUNTIF($C76:$C87,"&lt;&gt;")=0,"нд",SUM(AF76:AF87)))</f>
        <v>нд</v>
      </c>
      <c r="AG75" s="22" t="str">
        <f t="shared" ref="AG75" si="113">IF(AG$12="","",IF(COUNTIF($C76:$C87,"&lt;&gt;")=0,"нд",SUM(AG76:AG87)))</f>
        <v>нд</v>
      </c>
      <c r="AH75" s="22" t="str">
        <f t="shared" ref="AH75" si="114">IF(AH$12="","",IF(COUNTIF($C76:$C87,"&lt;&gt;")=0,"нд",SUM(AH76:AH87)))</f>
        <v>нд</v>
      </c>
      <c r="AI75" s="22" t="str">
        <f t="shared" ref="AI75" si="115">IF(AI$12="","",IF(COUNTIF($C76:$C87,"&lt;&gt;")=0,"нд",SUM(AI76:AI87)))</f>
        <v>нд</v>
      </c>
      <c r="AJ75" s="23" t="s">
        <v>111</v>
      </c>
    </row>
    <row r="76" spans="1:36" hidden="1" x14ac:dyDescent="0.25">
      <c r="A76" s="14" t="s">
        <v>71</v>
      </c>
      <c r="B76" s="15" t="s">
        <v>122</v>
      </c>
      <c r="C76" s="9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3" t="s">
        <v>111</v>
      </c>
    </row>
    <row r="77" spans="1:36" hidden="1" x14ac:dyDescent="0.25">
      <c r="A77" s="14" t="s">
        <v>71</v>
      </c>
      <c r="B77" s="15" t="s">
        <v>122</v>
      </c>
      <c r="C77" s="9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3" t="s">
        <v>111</v>
      </c>
    </row>
    <row r="78" spans="1:36" hidden="1" x14ac:dyDescent="0.25">
      <c r="A78" s="14" t="s">
        <v>71</v>
      </c>
      <c r="B78" s="15" t="s">
        <v>122</v>
      </c>
      <c r="C78" s="9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3" t="s">
        <v>111</v>
      </c>
    </row>
    <row r="79" spans="1:36" hidden="1" x14ac:dyDescent="0.25">
      <c r="A79" s="14" t="s">
        <v>71</v>
      </c>
      <c r="B79" s="15" t="s">
        <v>122</v>
      </c>
      <c r="C79" s="9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3" t="s">
        <v>111</v>
      </c>
    </row>
    <row r="80" spans="1:36" hidden="1" x14ac:dyDescent="0.25">
      <c r="A80" s="14" t="s">
        <v>71</v>
      </c>
      <c r="B80" s="15" t="s">
        <v>122</v>
      </c>
      <c r="C80" s="9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3" t="s">
        <v>111</v>
      </c>
    </row>
    <row r="81" spans="1:36" hidden="1" x14ac:dyDescent="0.25">
      <c r="A81" s="14" t="s">
        <v>71</v>
      </c>
      <c r="B81" s="15" t="s">
        <v>122</v>
      </c>
      <c r="C81" s="9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3" t="s">
        <v>111</v>
      </c>
    </row>
    <row r="82" spans="1:36" hidden="1" x14ac:dyDescent="0.25">
      <c r="A82" s="14" t="s">
        <v>71</v>
      </c>
      <c r="B82" s="15" t="s">
        <v>122</v>
      </c>
      <c r="C82" s="9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3" t="s">
        <v>111</v>
      </c>
    </row>
    <row r="83" spans="1:36" hidden="1" x14ac:dyDescent="0.25">
      <c r="A83" s="14" t="s">
        <v>71</v>
      </c>
      <c r="B83" s="15" t="s">
        <v>122</v>
      </c>
      <c r="C83" s="9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3" t="s">
        <v>111</v>
      </c>
    </row>
    <row r="84" spans="1:36" hidden="1" x14ac:dyDescent="0.25">
      <c r="A84" s="14" t="s">
        <v>71</v>
      </c>
      <c r="B84" s="15" t="s">
        <v>122</v>
      </c>
      <c r="C84" s="9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3" t="s">
        <v>111</v>
      </c>
    </row>
    <row r="85" spans="1:36" hidden="1" x14ac:dyDescent="0.25">
      <c r="A85" s="14" t="s">
        <v>71</v>
      </c>
      <c r="B85" s="15" t="s">
        <v>122</v>
      </c>
      <c r="C85" s="9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3" t="s">
        <v>111</v>
      </c>
    </row>
    <row r="86" spans="1:36" hidden="1" x14ac:dyDescent="0.25">
      <c r="A86" s="14" t="s">
        <v>71</v>
      </c>
      <c r="B86" s="15" t="s">
        <v>122</v>
      </c>
      <c r="C86" s="9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3" t="s">
        <v>111</v>
      </c>
    </row>
    <row r="87" spans="1:36" hidden="1" x14ac:dyDescent="0.25">
      <c r="A87" s="14" t="s">
        <v>71</v>
      </c>
      <c r="B87" s="15" t="s">
        <v>122</v>
      </c>
      <c r="C87" s="9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3" t="s">
        <v>111</v>
      </c>
    </row>
    <row r="88" spans="1:36" x14ac:dyDescent="0.25">
      <c r="A88" s="7" t="s">
        <v>73</v>
      </c>
      <c r="B88" s="17" t="s">
        <v>74</v>
      </c>
      <c r="C88" s="9" t="s">
        <v>43</v>
      </c>
      <c r="D88" s="22" t="str">
        <f>IF(D$12="","",IF(COUNTIF($C89:$C100,"&lt;&gt;")=0,"нд",SUM(D89:D100)))</f>
        <v>нд</v>
      </c>
      <c r="E88" s="22" t="str">
        <f t="shared" ref="E88:AA88" si="116">IF(E$12="","",IF(COUNTIF($C89:$C100,"&lt;&gt;")=0,"нд",SUM(E89:E100)))</f>
        <v>нд</v>
      </c>
      <c r="F88" s="22" t="str">
        <f t="shared" si="116"/>
        <v>нд</v>
      </c>
      <c r="G88" s="22" t="str">
        <f t="shared" si="116"/>
        <v>нд</v>
      </c>
      <c r="H88" s="22" t="str">
        <f t="shared" si="116"/>
        <v>нд</v>
      </c>
      <c r="I88" s="22" t="str">
        <f t="shared" si="116"/>
        <v>нд</v>
      </c>
      <c r="J88" s="22" t="str">
        <f t="shared" si="116"/>
        <v>нд</v>
      </c>
      <c r="K88" s="22" t="str">
        <f t="shared" si="116"/>
        <v>нд</v>
      </c>
      <c r="L88" s="22" t="str">
        <f t="shared" si="116"/>
        <v>нд</v>
      </c>
      <c r="M88" s="22" t="str">
        <f t="shared" si="116"/>
        <v>нд</v>
      </c>
      <c r="N88" s="22" t="str">
        <f t="shared" si="116"/>
        <v>нд</v>
      </c>
      <c r="O88" s="22" t="str">
        <f t="shared" si="116"/>
        <v>нд</v>
      </c>
      <c r="P88" s="22" t="str">
        <f t="shared" si="116"/>
        <v>нд</v>
      </c>
      <c r="Q88" s="22" t="str">
        <f t="shared" si="116"/>
        <v>нд</v>
      </c>
      <c r="R88" s="22" t="str">
        <f t="shared" si="116"/>
        <v>нд</v>
      </c>
      <c r="S88" s="22" t="str">
        <f t="shared" si="116"/>
        <v>нд</v>
      </c>
      <c r="T88" s="22" t="str">
        <f t="shared" si="116"/>
        <v>нд</v>
      </c>
      <c r="U88" s="22" t="str">
        <f t="shared" si="116"/>
        <v>нд</v>
      </c>
      <c r="V88" s="22" t="str">
        <f t="shared" si="116"/>
        <v>нд</v>
      </c>
      <c r="W88" s="22" t="str">
        <f t="shared" si="116"/>
        <v>нд</v>
      </c>
      <c r="X88" s="22" t="str">
        <f t="shared" si="116"/>
        <v>нд</v>
      </c>
      <c r="Y88" s="22" t="str">
        <f t="shared" si="116"/>
        <v>нд</v>
      </c>
      <c r="Z88" s="22" t="str">
        <f t="shared" si="116"/>
        <v>нд</v>
      </c>
      <c r="AA88" s="22" t="str">
        <f t="shared" si="116"/>
        <v>нд</v>
      </c>
      <c r="AB88" s="22" t="str">
        <f t="shared" ref="AB88" si="117">IF(AB$12="","",IF(COUNTIF($C89:$C100,"&lt;&gt;")=0,"нд",SUM(AB89:AB100)))</f>
        <v>нд</v>
      </c>
      <c r="AC88" s="22" t="str">
        <f t="shared" ref="AC88" si="118">IF(AC$12="","",IF(COUNTIF($C89:$C100,"&lt;&gt;")=0,"нд",SUM(AC89:AC100)))</f>
        <v>нд</v>
      </c>
      <c r="AD88" s="22" t="str">
        <f t="shared" ref="AD88" si="119">IF(AD$12="","",IF(COUNTIF($C89:$C100,"&lt;&gt;")=0,"нд",SUM(AD89:AD100)))</f>
        <v>нд</v>
      </c>
      <c r="AE88" s="22" t="str">
        <f t="shared" ref="AE88" si="120">IF(AE$12="","",IF(COUNTIF($C89:$C100,"&lt;&gt;")=0,"нд",SUM(AE89:AE100)))</f>
        <v>нд</v>
      </c>
      <c r="AF88" s="22" t="str">
        <f t="shared" ref="AF88" si="121">IF(AF$12="","",IF(COUNTIF($C89:$C100,"&lt;&gt;")=0,"нд",SUM(AF89:AF100)))</f>
        <v>нд</v>
      </c>
      <c r="AG88" s="22" t="str">
        <f t="shared" ref="AG88" si="122">IF(AG$12="","",IF(COUNTIF($C89:$C100,"&lt;&gt;")=0,"нд",SUM(AG89:AG100)))</f>
        <v>нд</v>
      </c>
      <c r="AH88" s="22" t="str">
        <f t="shared" ref="AH88" si="123">IF(AH$12="","",IF(COUNTIF($C89:$C100,"&lt;&gt;")=0,"нд",SUM(AH89:AH100)))</f>
        <v>нд</v>
      </c>
      <c r="AI88" s="22" t="str">
        <f t="shared" ref="AI88" si="124">IF(AI$12="","",IF(COUNTIF($C89:$C100,"&lt;&gt;")=0,"нд",SUM(AI89:AI100)))</f>
        <v>нд</v>
      </c>
      <c r="AJ88" s="23" t="s">
        <v>111</v>
      </c>
    </row>
    <row r="89" spans="1:36" hidden="1" x14ac:dyDescent="0.25">
      <c r="A89" s="14" t="s">
        <v>73</v>
      </c>
      <c r="B89" s="15" t="s">
        <v>122</v>
      </c>
      <c r="C89" s="9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3" t="s">
        <v>111</v>
      </c>
    </row>
    <row r="90" spans="1:36" hidden="1" x14ac:dyDescent="0.25">
      <c r="A90" s="14" t="s">
        <v>73</v>
      </c>
      <c r="B90" s="15" t="s">
        <v>122</v>
      </c>
      <c r="C90" s="9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3" t="s">
        <v>111</v>
      </c>
    </row>
    <row r="91" spans="1:36" hidden="1" x14ac:dyDescent="0.25">
      <c r="A91" s="14" t="s">
        <v>73</v>
      </c>
      <c r="B91" s="15" t="s">
        <v>122</v>
      </c>
      <c r="C91" s="9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3" t="s">
        <v>111</v>
      </c>
    </row>
    <row r="92" spans="1:36" hidden="1" x14ac:dyDescent="0.25">
      <c r="A92" s="14" t="s">
        <v>73</v>
      </c>
      <c r="B92" s="15" t="s">
        <v>122</v>
      </c>
      <c r="C92" s="9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3" t="s">
        <v>111</v>
      </c>
    </row>
    <row r="93" spans="1:36" hidden="1" x14ac:dyDescent="0.25">
      <c r="A93" s="14" t="s">
        <v>73</v>
      </c>
      <c r="B93" s="15" t="s">
        <v>122</v>
      </c>
      <c r="C93" s="9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3" t="s">
        <v>111</v>
      </c>
    </row>
    <row r="94" spans="1:36" hidden="1" x14ac:dyDescent="0.25">
      <c r="A94" s="14" t="s">
        <v>73</v>
      </c>
      <c r="B94" s="15" t="s">
        <v>122</v>
      </c>
      <c r="C94" s="9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3" t="s">
        <v>111</v>
      </c>
    </row>
    <row r="95" spans="1:36" hidden="1" x14ac:dyDescent="0.25">
      <c r="A95" s="14" t="s">
        <v>73</v>
      </c>
      <c r="B95" s="15" t="s">
        <v>122</v>
      </c>
      <c r="C95" s="9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3" t="s">
        <v>111</v>
      </c>
    </row>
    <row r="96" spans="1:36" hidden="1" x14ac:dyDescent="0.25">
      <c r="A96" s="14" t="s">
        <v>73</v>
      </c>
      <c r="B96" s="15" t="s">
        <v>122</v>
      </c>
      <c r="C96" s="9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3" t="s">
        <v>111</v>
      </c>
    </row>
    <row r="97" spans="1:36" hidden="1" x14ac:dyDescent="0.25">
      <c r="A97" s="14" t="s">
        <v>73</v>
      </c>
      <c r="B97" s="15" t="s">
        <v>122</v>
      </c>
      <c r="C97" s="9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3" t="s">
        <v>111</v>
      </c>
    </row>
    <row r="98" spans="1:36" hidden="1" x14ac:dyDescent="0.25">
      <c r="A98" s="14" t="s">
        <v>73</v>
      </c>
      <c r="B98" s="15" t="s">
        <v>122</v>
      </c>
      <c r="C98" s="9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3" t="s">
        <v>111</v>
      </c>
    </row>
    <row r="99" spans="1:36" hidden="1" x14ac:dyDescent="0.25">
      <c r="A99" s="14" t="s">
        <v>73</v>
      </c>
      <c r="B99" s="15" t="s">
        <v>122</v>
      </c>
      <c r="C99" s="9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3" t="s">
        <v>111</v>
      </c>
    </row>
    <row r="100" spans="1:36" hidden="1" x14ac:dyDescent="0.25">
      <c r="A100" s="14" t="s">
        <v>73</v>
      </c>
      <c r="B100" s="15" t="s">
        <v>122</v>
      </c>
      <c r="C100" s="9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3" t="s">
        <v>111</v>
      </c>
    </row>
    <row r="101" spans="1:36" x14ac:dyDescent="0.25">
      <c r="A101" s="7" t="s">
        <v>75</v>
      </c>
      <c r="B101" s="16" t="s">
        <v>76</v>
      </c>
      <c r="C101" s="9" t="s">
        <v>43</v>
      </c>
      <c r="D101" s="22">
        <f>IF(D$12="","",IF(AND(D102="нд",D129="нд",D142="нд",D155="нд"),"нд",SUM(D102,D129,D142,D155)))</f>
        <v>0</v>
      </c>
      <c r="E101" s="22">
        <f t="shared" ref="E101:AA101" si="125">IF(E$12="","",IF(AND(E102="нд",E129="нд",E142="нд",E155="нд"),"нд",SUM(E102,E129,E142,E155)))</f>
        <v>0</v>
      </c>
      <c r="F101" s="22">
        <f t="shared" si="125"/>
        <v>627</v>
      </c>
      <c r="G101" s="22">
        <f t="shared" si="125"/>
        <v>4</v>
      </c>
      <c r="H101" s="22">
        <f t="shared" si="125"/>
        <v>0</v>
      </c>
      <c r="I101" s="22">
        <f t="shared" si="125"/>
        <v>0</v>
      </c>
      <c r="J101" s="22">
        <f t="shared" si="125"/>
        <v>377</v>
      </c>
      <c r="K101" s="22">
        <f t="shared" si="125"/>
        <v>3</v>
      </c>
      <c r="L101" s="22">
        <f t="shared" si="125"/>
        <v>0</v>
      </c>
      <c r="M101" s="22">
        <f t="shared" si="125"/>
        <v>0</v>
      </c>
      <c r="N101" s="22">
        <f t="shared" si="125"/>
        <v>0</v>
      </c>
      <c r="O101" s="22">
        <f t="shared" si="125"/>
        <v>0</v>
      </c>
      <c r="P101" s="22">
        <f t="shared" si="125"/>
        <v>0</v>
      </c>
      <c r="Q101" s="22">
        <f t="shared" si="125"/>
        <v>0</v>
      </c>
      <c r="R101" s="22">
        <f t="shared" si="125"/>
        <v>0</v>
      </c>
      <c r="S101" s="22">
        <f t="shared" si="125"/>
        <v>0</v>
      </c>
      <c r="T101" s="22">
        <f t="shared" si="125"/>
        <v>0</v>
      </c>
      <c r="U101" s="22">
        <f t="shared" si="125"/>
        <v>0</v>
      </c>
      <c r="V101" s="22">
        <f t="shared" si="125"/>
        <v>0</v>
      </c>
      <c r="W101" s="22">
        <f t="shared" si="125"/>
        <v>0</v>
      </c>
      <c r="X101" s="22">
        <f t="shared" si="125"/>
        <v>0</v>
      </c>
      <c r="Y101" s="22">
        <f t="shared" si="125"/>
        <v>0</v>
      </c>
      <c r="Z101" s="22">
        <f t="shared" si="125"/>
        <v>0</v>
      </c>
      <c r="AA101" s="22">
        <f t="shared" si="125"/>
        <v>0</v>
      </c>
      <c r="AB101" s="22">
        <f t="shared" ref="AB101" si="126">IF(AB$12="","",IF(AND(AB102="нд",AB129="нд",AB142="нд",AB155="нд"),"нд",SUM(AB102,AB129,AB142,AB155)))</f>
        <v>0</v>
      </c>
      <c r="AC101" s="22">
        <f t="shared" ref="AC101" si="127">IF(AC$12="","",IF(AND(AC102="нд",AC129="нд",AC142="нд",AC155="нд"),"нд",SUM(AC102,AC129,AC142,AC155)))</f>
        <v>0</v>
      </c>
      <c r="AD101" s="22">
        <f t="shared" ref="AD101" si="128">IF(AD$12="","",IF(AND(AD102="нд",AD129="нд",AD142="нд",AD155="нд"),"нд",SUM(AD102,AD129,AD142,AD155)))</f>
        <v>0</v>
      </c>
      <c r="AE101" s="22">
        <f t="shared" ref="AE101" si="129">IF(AE$12="","",IF(AND(AE102="нд",AE129="нд",AE142="нд",AE155="нд"),"нд",SUM(AE102,AE129,AE142,AE155)))</f>
        <v>0</v>
      </c>
      <c r="AF101" s="22">
        <f t="shared" ref="AF101" si="130">IF(AF$12="","",IF(AND(AF102="нд",AF129="нд",AF142="нд",AF155="нд"),"нд",SUM(AF102,AF129,AF142,AF155)))</f>
        <v>0</v>
      </c>
      <c r="AG101" s="22">
        <f t="shared" ref="AG101" si="131">IF(AG$12="","",IF(AND(AG102="нд",AG129="нд",AG142="нд",AG155="нд"),"нд",SUM(AG102,AG129,AG142,AG155)))</f>
        <v>0</v>
      </c>
      <c r="AH101" s="22">
        <f t="shared" ref="AH101" si="132">IF(AH$12="","",IF(AND(AH102="нд",AH129="нд",AH142="нд",AH155="нд"),"нд",SUM(AH102,AH129,AH142,AH155)))</f>
        <v>0</v>
      </c>
      <c r="AI101" s="22">
        <f t="shared" ref="AI101" si="133">IF(AI$12="","",IF(AND(AI102="нд",AI129="нд",AI142="нд",AI155="нд"),"нд",SUM(AI102,AI129,AI142,AI155)))</f>
        <v>0</v>
      </c>
      <c r="AJ101" s="23" t="s">
        <v>111</v>
      </c>
    </row>
    <row r="102" spans="1:36" x14ac:dyDescent="0.25">
      <c r="A102" s="7" t="s">
        <v>77</v>
      </c>
      <c r="B102" s="17" t="s">
        <v>78</v>
      </c>
      <c r="C102" s="9" t="s">
        <v>43</v>
      </c>
      <c r="D102" s="22" t="str">
        <f>IF(D$12="","",IF(AND(D103="нд",D116="нд"),"нд",SUM(D103,D116)))</f>
        <v>нд</v>
      </c>
      <c r="E102" s="22" t="str">
        <f t="shared" ref="E102:AA102" si="134">IF(E$12="","",IF(AND(E103="нд",E116="нд"),"нд",SUM(E103,E116)))</f>
        <v>нд</v>
      </c>
      <c r="F102" s="22" t="str">
        <f t="shared" si="134"/>
        <v>нд</v>
      </c>
      <c r="G102" s="22" t="str">
        <f t="shared" si="134"/>
        <v>нд</v>
      </c>
      <c r="H102" s="22" t="str">
        <f t="shared" si="134"/>
        <v>нд</v>
      </c>
      <c r="I102" s="22" t="str">
        <f t="shared" si="134"/>
        <v>нд</v>
      </c>
      <c r="J102" s="22" t="str">
        <f t="shared" si="134"/>
        <v>нд</v>
      </c>
      <c r="K102" s="22" t="str">
        <f t="shared" si="134"/>
        <v>нд</v>
      </c>
      <c r="L102" s="22" t="str">
        <f t="shared" si="134"/>
        <v>нд</v>
      </c>
      <c r="M102" s="22" t="str">
        <f t="shared" si="134"/>
        <v>нд</v>
      </c>
      <c r="N102" s="22" t="str">
        <f t="shared" si="134"/>
        <v>нд</v>
      </c>
      <c r="O102" s="22" t="str">
        <f t="shared" si="134"/>
        <v>нд</v>
      </c>
      <c r="P102" s="22" t="str">
        <f t="shared" si="134"/>
        <v>нд</v>
      </c>
      <c r="Q102" s="22" t="str">
        <f t="shared" si="134"/>
        <v>нд</v>
      </c>
      <c r="R102" s="22" t="str">
        <f t="shared" si="134"/>
        <v>нд</v>
      </c>
      <c r="S102" s="22" t="str">
        <f t="shared" si="134"/>
        <v>нд</v>
      </c>
      <c r="T102" s="22" t="str">
        <f t="shared" si="134"/>
        <v>нд</v>
      </c>
      <c r="U102" s="22" t="str">
        <f t="shared" si="134"/>
        <v>нд</v>
      </c>
      <c r="V102" s="22" t="str">
        <f t="shared" si="134"/>
        <v>нд</v>
      </c>
      <c r="W102" s="22" t="str">
        <f t="shared" si="134"/>
        <v>нд</v>
      </c>
      <c r="X102" s="22" t="str">
        <f t="shared" si="134"/>
        <v>нд</v>
      </c>
      <c r="Y102" s="22" t="str">
        <f t="shared" si="134"/>
        <v>нд</v>
      </c>
      <c r="Z102" s="22" t="str">
        <f t="shared" si="134"/>
        <v>нд</v>
      </c>
      <c r="AA102" s="22" t="str">
        <f t="shared" si="134"/>
        <v>нд</v>
      </c>
      <c r="AB102" s="22" t="str">
        <f t="shared" ref="AB102" si="135">IF(AB$12="","",IF(AND(AB103="нд",AB116="нд"),"нд",SUM(AB103,AB116)))</f>
        <v>нд</v>
      </c>
      <c r="AC102" s="22" t="str">
        <f t="shared" ref="AC102" si="136">IF(AC$12="","",IF(AND(AC103="нд",AC116="нд"),"нд",SUM(AC103,AC116)))</f>
        <v>нд</v>
      </c>
      <c r="AD102" s="22" t="str">
        <f t="shared" ref="AD102" si="137">IF(AD$12="","",IF(AND(AD103="нд",AD116="нд"),"нд",SUM(AD103,AD116)))</f>
        <v>нд</v>
      </c>
      <c r="AE102" s="22" t="str">
        <f t="shared" ref="AE102" si="138">IF(AE$12="","",IF(AND(AE103="нд",AE116="нд"),"нд",SUM(AE103,AE116)))</f>
        <v>нд</v>
      </c>
      <c r="AF102" s="22" t="str">
        <f t="shared" ref="AF102" si="139">IF(AF$12="","",IF(AND(AF103="нд",AF116="нд"),"нд",SUM(AF103,AF116)))</f>
        <v>нд</v>
      </c>
      <c r="AG102" s="22" t="str">
        <f t="shared" ref="AG102" si="140">IF(AG$12="","",IF(AND(AG103="нд",AG116="нд"),"нд",SUM(AG103,AG116)))</f>
        <v>нд</v>
      </c>
      <c r="AH102" s="22" t="str">
        <f t="shared" ref="AH102" si="141">IF(AH$12="","",IF(AND(AH103="нд",AH116="нд"),"нд",SUM(AH103,AH116)))</f>
        <v>нд</v>
      </c>
      <c r="AI102" s="22" t="str">
        <f t="shared" ref="AI102" si="142">IF(AI$12="","",IF(AND(AI103="нд",AI116="нд"),"нд",SUM(AI103,AI116)))</f>
        <v>нд</v>
      </c>
      <c r="AJ102" s="23" t="s">
        <v>111</v>
      </c>
    </row>
    <row r="103" spans="1:36" x14ac:dyDescent="0.25">
      <c r="A103" s="7" t="s">
        <v>79</v>
      </c>
      <c r="B103" s="18" t="s">
        <v>80</v>
      </c>
      <c r="C103" s="9" t="s">
        <v>43</v>
      </c>
      <c r="D103" s="22" t="str">
        <f>IF(D$12="","",IF(COUNTIF($C104:$C115,"&lt;&gt;")=0,"нд",SUM(D104:D115)))</f>
        <v>нд</v>
      </c>
      <c r="E103" s="22" t="str">
        <f t="shared" ref="E103:AA103" si="143">IF(E$12="","",IF(COUNTIF($C104:$C115,"&lt;&gt;")=0,"нд",SUM(E104:E115)))</f>
        <v>нд</v>
      </c>
      <c r="F103" s="22" t="str">
        <f t="shared" si="143"/>
        <v>нд</v>
      </c>
      <c r="G103" s="22" t="str">
        <f t="shared" si="143"/>
        <v>нд</v>
      </c>
      <c r="H103" s="22" t="str">
        <f t="shared" si="143"/>
        <v>нд</v>
      </c>
      <c r="I103" s="22" t="str">
        <f t="shared" si="143"/>
        <v>нд</v>
      </c>
      <c r="J103" s="22" t="str">
        <f t="shared" si="143"/>
        <v>нд</v>
      </c>
      <c r="K103" s="22" t="str">
        <f t="shared" si="143"/>
        <v>нд</v>
      </c>
      <c r="L103" s="22" t="str">
        <f t="shared" si="143"/>
        <v>нд</v>
      </c>
      <c r="M103" s="22" t="str">
        <f t="shared" si="143"/>
        <v>нд</v>
      </c>
      <c r="N103" s="22" t="str">
        <f t="shared" si="143"/>
        <v>нд</v>
      </c>
      <c r="O103" s="22" t="str">
        <f t="shared" si="143"/>
        <v>нд</v>
      </c>
      <c r="P103" s="22" t="str">
        <f t="shared" si="143"/>
        <v>нд</v>
      </c>
      <c r="Q103" s="22" t="str">
        <f t="shared" si="143"/>
        <v>нд</v>
      </c>
      <c r="R103" s="22" t="str">
        <f t="shared" si="143"/>
        <v>нд</v>
      </c>
      <c r="S103" s="22" t="str">
        <f t="shared" si="143"/>
        <v>нд</v>
      </c>
      <c r="T103" s="22" t="str">
        <f t="shared" si="143"/>
        <v>нд</v>
      </c>
      <c r="U103" s="22" t="str">
        <f t="shared" si="143"/>
        <v>нд</v>
      </c>
      <c r="V103" s="22" t="str">
        <f t="shared" si="143"/>
        <v>нд</v>
      </c>
      <c r="W103" s="22" t="str">
        <f t="shared" si="143"/>
        <v>нд</v>
      </c>
      <c r="X103" s="22" t="str">
        <f t="shared" si="143"/>
        <v>нд</v>
      </c>
      <c r="Y103" s="22" t="str">
        <f t="shared" si="143"/>
        <v>нд</v>
      </c>
      <c r="Z103" s="22" t="str">
        <f t="shared" si="143"/>
        <v>нд</v>
      </c>
      <c r="AA103" s="22" t="str">
        <f t="shared" si="143"/>
        <v>нд</v>
      </c>
      <c r="AB103" s="22" t="str">
        <f t="shared" ref="AB103" si="144">IF(AB$12="","",IF(COUNTIF($C104:$C115,"&lt;&gt;")=0,"нд",SUM(AB104:AB115)))</f>
        <v>нд</v>
      </c>
      <c r="AC103" s="22" t="str">
        <f t="shared" ref="AC103" si="145">IF(AC$12="","",IF(COUNTIF($C104:$C115,"&lt;&gt;")=0,"нд",SUM(AC104:AC115)))</f>
        <v>нд</v>
      </c>
      <c r="AD103" s="22" t="str">
        <f t="shared" ref="AD103" si="146">IF(AD$12="","",IF(COUNTIF($C104:$C115,"&lt;&gt;")=0,"нд",SUM(AD104:AD115)))</f>
        <v>нд</v>
      </c>
      <c r="AE103" s="22" t="str">
        <f t="shared" ref="AE103" si="147">IF(AE$12="","",IF(COUNTIF($C104:$C115,"&lt;&gt;")=0,"нд",SUM(AE104:AE115)))</f>
        <v>нд</v>
      </c>
      <c r="AF103" s="22" t="str">
        <f t="shared" ref="AF103" si="148">IF(AF$12="","",IF(COUNTIF($C104:$C115,"&lt;&gt;")=0,"нд",SUM(AF104:AF115)))</f>
        <v>нд</v>
      </c>
      <c r="AG103" s="22" t="str">
        <f t="shared" ref="AG103" si="149">IF(AG$12="","",IF(COUNTIF($C104:$C115,"&lt;&gt;")=0,"нд",SUM(AG104:AG115)))</f>
        <v>нд</v>
      </c>
      <c r="AH103" s="22" t="str">
        <f t="shared" ref="AH103" si="150">IF(AH$12="","",IF(COUNTIF($C104:$C115,"&lt;&gt;")=0,"нд",SUM(AH104:AH115)))</f>
        <v>нд</v>
      </c>
      <c r="AI103" s="22" t="str">
        <f t="shared" ref="AI103" si="151">IF(AI$12="","",IF(COUNTIF($C104:$C115,"&lt;&gt;")=0,"нд",SUM(AI104:AI115)))</f>
        <v>нд</v>
      </c>
      <c r="AJ103" s="23" t="s">
        <v>111</v>
      </c>
    </row>
    <row r="104" spans="1:36" hidden="1" x14ac:dyDescent="0.25">
      <c r="A104" s="14" t="s">
        <v>79</v>
      </c>
      <c r="B104" s="19" t="s">
        <v>122</v>
      </c>
      <c r="C104" s="9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3" t="s">
        <v>111</v>
      </c>
    </row>
    <row r="105" spans="1:36" hidden="1" x14ac:dyDescent="0.25">
      <c r="A105" s="14" t="s">
        <v>79</v>
      </c>
      <c r="B105" s="19" t="s">
        <v>122</v>
      </c>
      <c r="C105" s="9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3" t="s">
        <v>111</v>
      </c>
    </row>
    <row r="106" spans="1:36" hidden="1" x14ac:dyDescent="0.25">
      <c r="A106" s="14" t="s">
        <v>79</v>
      </c>
      <c r="B106" s="19" t="s">
        <v>122</v>
      </c>
      <c r="C106" s="9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3" t="s">
        <v>111</v>
      </c>
    </row>
    <row r="107" spans="1:36" hidden="1" x14ac:dyDescent="0.25">
      <c r="A107" s="14" t="s">
        <v>79</v>
      </c>
      <c r="B107" s="19" t="s">
        <v>122</v>
      </c>
      <c r="C107" s="9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3" t="s">
        <v>111</v>
      </c>
    </row>
    <row r="108" spans="1:36" hidden="1" x14ac:dyDescent="0.25">
      <c r="A108" s="14" t="s">
        <v>79</v>
      </c>
      <c r="B108" s="19" t="s">
        <v>122</v>
      </c>
      <c r="C108" s="9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3" t="s">
        <v>111</v>
      </c>
    </row>
    <row r="109" spans="1:36" hidden="1" x14ac:dyDescent="0.25">
      <c r="A109" s="14" t="s">
        <v>79</v>
      </c>
      <c r="B109" s="19" t="s">
        <v>122</v>
      </c>
      <c r="C109" s="9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3" t="s">
        <v>111</v>
      </c>
    </row>
    <row r="110" spans="1:36" hidden="1" x14ac:dyDescent="0.25">
      <c r="A110" s="14" t="s">
        <v>79</v>
      </c>
      <c r="B110" s="19" t="s">
        <v>122</v>
      </c>
      <c r="C110" s="9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3" t="s">
        <v>111</v>
      </c>
    </row>
    <row r="111" spans="1:36" hidden="1" x14ac:dyDescent="0.25">
      <c r="A111" s="14" t="s">
        <v>79</v>
      </c>
      <c r="B111" s="19" t="s">
        <v>122</v>
      </c>
      <c r="C111" s="9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3" t="s">
        <v>111</v>
      </c>
    </row>
    <row r="112" spans="1:36" hidden="1" x14ac:dyDescent="0.25">
      <c r="A112" s="14" t="s">
        <v>79</v>
      </c>
      <c r="B112" s="19" t="s">
        <v>122</v>
      </c>
      <c r="C112" s="9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3" t="s">
        <v>111</v>
      </c>
    </row>
    <row r="113" spans="1:36" hidden="1" x14ac:dyDescent="0.25">
      <c r="A113" s="14" t="s">
        <v>79</v>
      </c>
      <c r="B113" s="19" t="s">
        <v>122</v>
      </c>
      <c r="C113" s="9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3" t="s">
        <v>111</v>
      </c>
    </row>
    <row r="114" spans="1:36" hidden="1" x14ac:dyDescent="0.25">
      <c r="A114" s="14" t="s">
        <v>79</v>
      </c>
      <c r="B114" s="19" t="s">
        <v>122</v>
      </c>
      <c r="C114" s="9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3" t="s">
        <v>111</v>
      </c>
    </row>
    <row r="115" spans="1:36" hidden="1" x14ac:dyDescent="0.25">
      <c r="A115" s="14" t="s">
        <v>79</v>
      </c>
      <c r="B115" s="19" t="s">
        <v>122</v>
      </c>
      <c r="C115" s="9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3" t="s">
        <v>111</v>
      </c>
    </row>
    <row r="116" spans="1:36" x14ac:dyDescent="0.25">
      <c r="A116" s="7" t="s">
        <v>81</v>
      </c>
      <c r="B116" s="18" t="s">
        <v>82</v>
      </c>
      <c r="C116" s="9" t="s">
        <v>43</v>
      </c>
      <c r="D116" s="22" t="str">
        <f>IF(D$12="","",IF(COUNTIF($C117:$C128,"&lt;&gt;")=0,"нд",SUM(D117:D128)))</f>
        <v>нд</v>
      </c>
      <c r="E116" s="22" t="str">
        <f t="shared" ref="E116:AA116" si="152">IF(E$12="","",IF(COUNTIF($C117:$C128,"&lt;&gt;")=0,"нд",SUM(E117:E128)))</f>
        <v>нд</v>
      </c>
      <c r="F116" s="22" t="str">
        <f t="shared" si="152"/>
        <v>нд</v>
      </c>
      <c r="G116" s="22" t="str">
        <f t="shared" si="152"/>
        <v>нд</v>
      </c>
      <c r="H116" s="22" t="str">
        <f t="shared" si="152"/>
        <v>нд</v>
      </c>
      <c r="I116" s="22" t="str">
        <f t="shared" si="152"/>
        <v>нд</v>
      </c>
      <c r="J116" s="22" t="str">
        <f t="shared" si="152"/>
        <v>нд</v>
      </c>
      <c r="K116" s="22" t="str">
        <f t="shared" si="152"/>
        <v>нд</v>
      </c>
      <c r="L116" s="22" t="str">
        <f t="shared" si="152"/>
        <v>нд</v>
      </c>
      <c r="M116" s="22" t="str">
        <f t="shared" si="152"/>
        <v>нд</v>
      </c>
      <c r="N116" s="22" t="str">
        <f t="shared" si="152"/>
        <v>нд</v>
      </c>
      <c r="O116" s="22" t="str">
        <f t="shared" si="152"/>
        <v>нд</v>
      </c>
      <c r="P116" s="22" t="str">
        <f t="shared" si="152"/>
        <v>нд</v>
      </c>
      <c r="Q116" s="22" t="str">
        <f t="shared" si="152"/>
        <v>нд</v>
      </c>
      <c r="R116" s="22" t="str">
        <f t="shared" si="152"/>
        <v>нд</v>
      </c>
      <c r="S116" s="22" t="str">
        <f t="shared" si="152"/>
        <v>нд</v>
      </c>
      <c r="T116" s="22" t="str">
        <f t="shared" si="152"/>
        <v>нд</v>
      </c>
      <c r="U116" s="22" t="str">
        <f t="shared" si="152"/>
        <v>нд</v>
      </c>
      <c r="V116" s="22" t="str">
        <f t="shared" si="152"/>
        <v>нд</v>
      </c>
      <c r="W116" s="22" t="str">
        <f t="shared" si="152"/>
        <v>нд</v>
      </c>
      <c r="X116" s="22" t="str">
        <f t="shared" si="152"/>
        <v>нд</v>
      </c>
      <c r="Y116" s="22" t="str">
        <f t="shared" si="152"/>
        <v>нд</v>
      </c>
      <c r="Z116" s="22" t="str">
        <f t="shared" si="152"/>
        <v>нд</v>
      </c>
      <c r="AA116" s="22" t="str">
        <f t="shared" si="152"/>
        <v>нд</v>
      </c>
      <c r="AB116" s="22" t="str">
        <f t="shared" ref="AB116" si="153">IF(AB$12="","",IF(COUNTIF($C117:$C128,"&lt;&gt;")=0,"нд",SUM(AB117:AB128)))</f>
        <v>нд</v>
      </c>
      <c r="AC116" s="22" t="str">
        <f t="shared" ref="AC116" si="154">IF(AC$12="","",IF(COUNTIF($C117:$C128,"&lt;&gt;")=0,"нд",SUM(AC117:AC128)))</f>
        <v>нд</v>
      </c>
      <c r="AD116" s="22" t="str">
        <f t="shared" ref="AD116" si="155">IF(AD$12="","",IF(COUNTIF($C117:$C128,"&lt;&gt;")=0,"нд",SUM(AD117:AD128)))</f>
        <v>нд</v>
      </c>
      <c r="AE116" s="22" t="str">
        <f t="shared" ref="AE116" si="156">IF(AE$12="","",IF(COUNTIF($C117:$C128,"&lt;&gt;")=0,"нд",SUM(AE117:AE128)))</f>
        <v>нд</v>
      </c>
      <c r="AF116" s="22" t="str">
        <f t="shared" ref="AF116" si="157">IF(AF$12="","",IF(COUNTIF($C117:$C128,"&lt;&gt;")=0,"нд",SUM(AF117:AF128)))</f>
        <v>нд</v>
      </c>
      <c r="AG116" s="22" t="str">
        <f t="shared" ref="AG116" si="158">IF(AG$12="","",IF(COUNTIF($C117:$C128,"&lt;&gt;")=0,"нд",SUM(AG117:AG128)))</f>
        <v>нд</v>
      </c>
      <c r="AH116" s="22" t="str">
        <f t="shared" ref="AH116" si="159">IF(AH$12="","",IF(COUNTIF($C117:$C128,"&lt;&gt;")=0,"нд",SUM(AH117:AH128)))</f>
        <v>нд</v>
      </c>
      <c r="AI116" s="22" t="str">
        <f t="shared" ref="AI116" si="160">IF(AI$12="","",IF(COUNTIF($C117:$C128,"&lt;&gt;")=0,"нд",SUM(AI117:AI128)))</f>
        <v>нд</v>
      </c>
      <c r="AJ116" s="23" t="s">
        <v>111</v>
      </c>
    </row>
    <row r="117" spans="1:36" hidden="1" x14ac:dyDescent="0.25">
      <c r="A117" s="14" t="s">
        <v>81</v>
      </c>
      <c r="B117" s="19" t="s">
        <v>122</v>
      </c>
      <c r="C117" s="9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3" t="s">
        <v>111</v>
      </c>
    </row>
    <row r="118" spans="1:36" hidden="1" x14ac:dyDescent="0.25">
      <c r="A118" s="14" t="s">
        <v>81</v>
      </c>
      <c r="B118" s="19" t="s">
        <v>122</v>
      </c>
      <c r="C118" s="9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3" t="s">
        <v>111</v>
      </c>
    </row>
    <row r="119" spans="1:36" hidden="1" x14ac:dyDescent="0.25">
      <c r="A119" s="14" t="s">
        <v>81</v>
      </c>
      <c r="B119" s="19" t="s">
        <v>122</v>
      </c>
      <c r="C119" s="9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3" t="s">
        <v>111</v>
      </c>
    </row>
    <row r="120" spans="1:36" hidden="1" x14ac:dyDescent="0.25">
      <c r="A120" s="14" t="s">
        <v>81</v>
      </c>
      <c r="B120" s="19" t="s">
        <v>122</v>
      </c>
      <c r="C120" s="9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3" t="s">
        <v>111</v>
      </c>
    </row>
    <row r="121" spans="1:36" hidden="1" x14ac:dyDescent="0.25">
      <c r="A121" s="14" t="s">
        <v>81</v>
      </c>
      <c r="B121" s="19" t="s">
        <v>122</v>
      </c>
      <c r="C121" s="9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3" t="s">
        <v>111</v>
      </c>
    </row>
    <row r="122" spans="1:36" hidden="1" x14ac:dyDescent="0.25">
      <c r="A122" s="14" t="s">
        <v>81</v>
      </c>
      <c r="B122" s="19" t="s">
        <v>122</v>
      </c>
      <c r="C122" s="9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3" t="s">
        <v>111</v>
      </c>
    </row>
    <row r="123" spans="1:36" hidden="1" x14ac:dyDescent="0.25">
      <c r="A123" s="14" t="s">
        <v>81</v>
      </c>
      <c r="B123" s="19" t="s">
        <v>122</v>
      </c>
      <c r="C123" s="9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3" t="s">
        <v>111</v>
      </c>
    </row>
    <row r="124" spans="1:36" hidden="1" x14ac:dyDescent="0.25">
      <c r="A124" s="14" t="s">
        <v>81</v>
      </c>
      <c r="B124" s="19" t="s">
        <v>122</v>
      </c>
      <c r="C124" s="9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3" t="s">
        <v>111</v>
      </c>
    </row>
    <row r="125" spans="1:36" hidden="1" x14ac:dyDescent="0.25">
      <c r="A125" s="14" t="s">
        <v>81</v>
      </c>
      <c r="B125" s="19" t="s">
        <v>122</v>
      </c>
      <c r="C125" s="9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3" t="s">
        <v>111</v>
      </c>
    </row>
    <row r="126" spans="1:36" hidden="1" x14ac:dyDescent="0.25">
      <c r="A126" s="14" t="s">
        <v>81</v>
      </c>
      <c r="B126" s="19" t="s">
        <v>122</v>
      </c>
      <c r="C126" s="9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3" t="s">
        <v>111</v>
      </c>
    </row>
    <row r="127" spans="1:36" hidden="1" x14ac:dyDescent="0.25">
      <c r="A127" s="14" t="s">
        <v>81</v>
      </c>
      <c r="B127" s="19" t="s">
        <v>122</v>
      </c>
      <c r="C127" s="9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3" t="s">
        <v>111</v>
      </c>
    </row>
    <row r="128" spans="1:36" hidden="1" x14ac:dyDescent="0.25">
      <c r="A128" s="14" t="s">
        <v>81</v>
      </c>
      <c r="B128" s="19" t="s">
        <v>122</v>
      </c>
      <c r="C128" s="9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3" t="s">
        <v>111</v>
      </c>
    </row>
    <row r="129" spans="1:36" x14ac:dyDescent="0.25">
      <c r="A129" s="7" t="s">
        <v>83</v>
      </c>
      <c r="B129" s="17" t="s">
        <v>84</v>
      </c>
      <c r="C129" s="9" t="s">
        <v>43</v>
      </c>
      <c r="D129" s="22" t="str">
        <f>IF(D$12="","",IF(COUNTIF($C130:$C141,"&lt;&gt;")=0,"нд",SUM(D130:D141)))</f>
        <v>нд</v>
      </c>
      <c r="E129" s="22" t="str">
        <f t="shared" ref="E129:AA129" si="161">IF(E$12="","",IF(COUNTIF($C130:$C141,"&lt;&gt;")=0,"нд",SUM(E130:E141)))</f>
        <v>нд</v>
      </c>
      <c r="F129" s="22" t="str">
        <f t="shared" si="161"/>
        <v>нд</v>
      </c>
      <c r="G129" s="22" t="str">
        <f t="shared" si="161"/>
        <v>нд</v>
      </c>
      <c r="H129" s="22" t="str">
        <f t="shared" si="161"/>
        <v>нд</v>
      </c>
      <c r="I129" s="22" t="str">
        <f t="shared" si="161"/>
        <v>нд</v>
      </c>
      <c r="J129" s="22" t="str">
        <f t="shared" si="161"/>
        <v>нд</v>
      </c>
      <c r="K129" s="22" t="str">
        <f t="shared" si="161"/>
        <v>нд</v>
      </c>
      <c r="L129" s="22" t="str">
        <f t="shared" si="161"/>
        <v>нд</v>
      </c>
      <c r="M129" s="22" t="str">
        <f t="shared" si="161"/>
        <v>нд</v>
      </c>
      <c r="N129" s="22" t="str">
        <f t="shared" si="161"/>
        <v>нд</v>
      </c>
      <c r="O129" s="22" t="str">
        <f t="shared" si="161"/>
        <v>нд</v>
      </c>
      <c r="P129" s="22" t="str">
        <f t="shared" si="161"/>
        <v>нд</v>
      </c>
      <c r="Q129" s="22" t="str">
        <f t="shared" si="161"/>
        <v>нд</v>
      </c>
      <c r="R129" s="22" t="str">
        <f t="shared" si="161"/>
        <v>нд</v>
      </c>
      <c r="S129" s="22" t="str">
        <f t="shared" si="161"/>
        <v>нд</v>
      </c>
      <c r="T129" s="22" t="str">
        <f t="shared" si="161"/>
        <v>нд</v>
      </c>
      <c r="U129" s="22" t="str">
        <f t="shared" si="161"/>
        <v>нд</v>
      </c>
      <c r="V129" s="22" t="str">
        <f t="shared" si="161"/>
        <v>нд</v>
      </c>
      <c r="W129" s="22" t="str">
        <f t="shared" si="161"/>
        <v>нд</v>
      </c>
      <c r="X129" s="22" t="str">
        <f t="shared" si="161"/>
        <v>нд</v>
      </c>
      <c r="Y129" s="22" t="str">
        <f t="shared" si="161"/>
        <v>нд</v>
      </c>
      <c r="Z129" s="22" t="str">
        <f t="shared" si="161"/>
        <v>нд</v>
      </c>
      <c r="AA129" s="22" t="str">
        <f t="shared" si="161"/>
        <v>нд</v>
      </c>
      <c r="AB129" s="22" t="str">
        <f t="shared" ref="AB129" si="162">IF(AB$12="","",IF(COUNTIF($C130:$C141,"&lt;&gt;")=0,"нд",SUM(AB130:AB141)))</f>
        <v>нд</v>
      </c>
      <c r="AC129" s="22" t="str">
        <f t="shared" ref="AC129" si="163">IF(AC$12="","",IF(COUNTIF($C130:$C141,"&lt;&gt;")=0,"нд",SUM(AC130:AC141)))</f>
        <v>нд</v>
      </c>
      <c r="AD129" s="22" t="str">
        <f t="shared" ref="AD129" si="164">IF(AD$12="","",IF(COUNTIF($C130:$C141,"&lt;&gt;")=0,"нд",SUM(AD130:AD141)))</f>
        <v>нд</v>
      </c>
      <c r="AE129" s="22" t="str">
        <f t="shared" ref="AE129" si="165">IF(AE$12="","",IF(COUNTIF($C130:$C141,"&lt;&gt;")=0,"нд",SUM(AE130:AE141)))</f>
        <v>нд</v>
      </c>
      <c r="AF129" s="22" t="str">
        <f t="shared" ref="AF129" si="166">IF(AF$12="","",IF(COUNTIF($C130:$C141,"&lt;&gt;")=0,"нд",SUM(AF130:AF141)))</f>
        <v>нд</v>
      </c>
      <c r="AG129" s="22" t="str">
        <f t="shared" ref="AG129" si="167">IF(AG$12="","",IF(COUNTIF($C130:$C141,"&lt;&gt;")=0,"нд",SUM(AG130:AG141)))</f>
        <v>нд</v>
      </c>
      <c r="AH129" s="22" t="str">
        <f t="shared" ref="AH129" si="168">IF(AH$12="","",IF(COUNTIF($C130:$C141,"&lt;&gt;")=0,"нд",SUM(AH130:AH141)))</f>
        <v>нд</v>
      </c>
      <c r="AI129" s="22" t="str">
        <f t="shared" ref="AI129" si="169">IF(AI$12="","",IF(COUNTIF($C130:$C141,"&lt;&gt;")=0,"нд",SUM(AI130:AI141)))</f>
        <v>нд</v>
      </c>
      <c r="AJ129" s="23" t="s">
        <v>111</v>
      </c>
    </row>
    <row r="130" spans="1:36" hidden="1" x14ac:dyDescent="0.25">
      <c r="A130" s="14" t="s">
        <v>83</v>
      </c>
      <c r="B130" s="15" t="s">
        <v>122</v>
      </c>
      <c r="C130" s="9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3" t="s">
        <v>111</v>
      </c>
    </row>
    <row r="131" spans="1:36" hidden="1" x14ac:dyDescent="0.25">
      <c r="A131" s="14" t="s">
        <v>83</v>
      </c>
      <c r="B131" s="15" t="s">
        <v>122</v>
      </c>
      <c r="C131" s="9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3" t="s">
        <v>111</v>
      </c>
    </row>
    <row r="132" spans="1:36" hidden="1" x14ac:dyDescent="0.25">
      <c r="A132" s="14" t="s">
        <v>83</v>
      </c>
      <c r="B132" s="15" t="s">
        <v>122</v>
      </c>
      <c r="C132" s="9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3" t="s">
        <v>111</v>
      </c>
    </row>
    <row r="133" spans="1:36" hidden="1" x14ac:dyDescent="0.25">
      <c r="A133" s="14" t="s">
        <v>83</v>
      </c>
      <c r="B133" s="15" t="s">
        <v>122</v>
      </c>
      <c r="C133" s="9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3" t="s">
        <v>111</v>
      </c>
    </row>
    <row r="134" spans="1:36" hidden="1" x14ac:dyDescent="0.25">
      <c r="A134" s="14" t="s">
        <v>83</v>
      </c>
      <c r="B134" s="15" t="s">
        <v>122</v>
      </c>
      <c r="C134" s="9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3" t="s">
        <v>111</v>
      </c>
    </row>
    <row r="135" spans="1:36" hidden="1" x14ac:dyDescent="0.25">
      <c r="A135" s="14" t="s">
        <v>83</v>
      </c>
      <c r="B135" s="15" t="s">
        <v>122</v>
      </c>
      <c r="C135" s="9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3" t="s">
        <v>111</v>
      </c>
    </row>
    <row r="136" spans="1:36" hidden="1" x14ac:dyDescent="0.25">
      <c r="A136" s="14" t="s">
        <v>83</v>
      </c>
      <c r="B136" s="15" t="s">
        <v>122</v>
      </c>
      <c r="C136" s="9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3" t="s">
        <v>111</v>
      </c>
    </row>
    <row r="137" spans="1:36" hidden="1" x14ac:dyDescent="0.25">
      <c r="A137" s="14" t="s">
        <v>83</v>
      </c>
      <c r="B137" s="15" t="s">
        <v>122</v>
      </c>
      <c r="C137" s="9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3" t="s">
        <v>111</v>
      </c>
    </row>
    <row r="138" spans="1:36" hidden="1" x14ac:dyDescent="0.25">
      <c r="A138" s="14" t="s">
        <v>83</v>
      </c>
      <c r="B138" s="15" t="s">
        <v>122</v>
      </c>
      <c r="C138" s="9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3" t="s">
        <v>111</v>
      </c>
    </row>
    <row r="139" spans="1:36" hidden="1" x14ac:dyDescent="0.25">
      <c r="A139" s="14" t="s">
        <v>83</v>
      </c>
      <c r="B139" s="15" t="s">
        <v>122</v>
      </c>
      <c r="C139" s="9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3" t="s">
        <v>111</v>
      </c>
    </row>
    <row r="140" spans="1:36" hidden="1" x14ac:dyDescent="0.25">
      <c r="A140" s="14" t="s">
        <v>83</v>
      </c>
      <c r="B140" s="15" t="s">
        <v>122</v>
      </c>
      <c r="C140" s="9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3" t="s">
        <v>111</v>
      </c>
    </row>
    <row r="141" spans="1:36" hidden="1" x14ac:dyDescent="0.25">
      <c r="A141" s="14" t="s">
        <v>83</v>
      </c>
      <c r="B141" s="15" t="s">
        <v>122</v>
      </c>
      <c r="C141" s="9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3" t="s">
        <v>111</v>
      </c>
    </row>
    <row r="142" spans="1:36" x14ac:dyDescent="0.25">
      <c r="A142" s="7" t="s">
        <v>85</v>
      </c>
      <c r="B142" s="17" t="s">
        <v>86</v>
      </c>
      <c r="C142" s="9" t="s">
        <v>43</v>
      </c>
      <c r="D142" s="22">
        <f>IF(D$12="","",IF(COUNTIF($C143:$C154,"&lt;&gt;")=0,"нд",SUM(D143:D154)))</f>
        <v>0</v>
      </c>
      <c r="E142" s="22">
        <f t="shared" ref="E142:AA142" si="170">IF(E$12="","",IF(COUNTIF($C143:$C154,"&lt;&gt;")=0,"нд",SUM(E143:E154)))</f>
        <v>0</v>
      </c>
      <c r="F142" s="22">
        <f t="shared" si="170"/>
        <v>627</v>
      </c>
      <c r="G142" s="22">
        <f t="shared" si="170"/>
        <v>4</v>
      </c>
      <c r="H142" s="22">
        <f t="shared" si="170"/>
        <v>0</v>
      </c>
      <c r="I142" s="22">
        <f t="shared" si="170"/>
        <v>0</v>
      </c>
      <c r="J142" s="22">
        <f t="shared" si="170"/>
        <v>377</v>
      </c>
      <c r="K142" s="22">
        <f t="shared" si="170"/>
        <v>3</v>
      </c>
      <c r="L142" s="22">
        <f t="shared" si="170"/>
        <v>0</v>
      </c>
      <c r="M142" s="22">
        <f t="shared" si="170"/>
        <v>0</v>
      </c>
      <c r="N142" s="22">
        <f t="shared" si="170"/>
        <v>0</v>
      </c>
      <c r="O142" s="22">
        <f t="shared" si="170"/>
        <v>0</v>
      </c>
      <c r="P142" s="22">
        <f t="shared" si="170"/>
        <v>0</v>
      </c>
      <c r="Q142" s="22">
        <f t="shared" si="170"/>
        <v>0</v>
      </c>
      <c r="R142" s="22">
        <f t="shared" si="170"/>
        <v>0</v>
      </c>
      <c r="S142" s="22">
        <f t="shared" si="170"/>
        <v>0</v>
      </c>
      <c r="T142" s="22">
        <f t="shared" si="170"/>
        <v>0</v>
      </c>
      <c r="U142" s="22">
        <f t="shared" si="170"/>
        <v>0</v>
      </c>
      <c r="V142" s="22">
        <f t="shared" si="170"/>
        <v>0</v>
      </c>
      <c r="W142" s="22">
        <f t="shared" si="170"/>
        <v>0</v>
      </c>
      <c r="X142" s="22">
        <f t="shared" si="170"/>
        <v>0</v>
      </c>
      <c r="Y142" s="22">
        <f t="shared" si="170"/>
        <v>0</v>
      </c>
      <c r="Z142" s="22">
        <f t="shared" si="170"/>
        <v>0</v>
      </c>
      <c r="AA142" s="22">
        <f t="shared" si="170"/>
        <v>0</v>
      </c>
      <c r="AB142" s="22">
        <f t="shared" ref="AB142" si="171">IF(AB$12="","",IF(COUNTIF($C143:$C154,"&lt;&gt;")=0,"нд",SUM(AB143:AB154)))</f>
        <v>0</v>
      </c>
      <c r="AC142" s="22">
        <f t="shared" ref="AC142" si="172">IF(AC$12="","",IF(COUNTIF($C143:$C154,"&lt;&gt;")=0,"нд",SUM(AC143:AC154)))</f>
        <v>0</v>
      </c>
      <c r="AD142" s="22">
        <f t="shared" ref="AD142" si="173">IF(AD$12="","",IF(COUNTIF($C143:$C154,"&lt;&gt;")=0,"нд",SUM(AD143:AD154)))</f>
        <v>0</v>
      </c>
      <c r="AE142" s="22">
        <f t="shared" ref="AE142" si="174">IF(AE$12="","",IF(COUNTIF($C143:$C154,"&lt;&gt;")=0,"нд",SUM(AE143:AE154)))</f>
        <v>0</v>
      </c>
      <c r="AF142" s="22">
        <f t="shared" ref="AF142" si="175">IF(AF$12="","",IF(COUNTIF($C143:$C154,"&lt;&gt;")=0,"нд",SUM(AF143:AF154)))</f>
        <v>0</v>
      </c>
      <c r="AG142" s="22">
        <f t="shared" ref="AG142" si="176">IF(AG$12="","",IF(COUNTIF($C143:$C154,"&lt;&gt;")=0,"нд",SUM(AG143:AG154)))</f>
        <v>0</v>
      </c>
      <c r="AH142" s="22">
        <f t="shared" ref="AH142" si="177">IF(AH$12="","",IF(COUNTIF($C143:$C154,"&lt;&gt;")=0,"нд",SUM(AH143:AH154)))</f>
        <v>0</v>
      </c>
      <c r="AI142" s="22">
        <f t="shared" ref="AI142" si="178">IF(AI$12="","",IF(COUNTIF($C143:$C154,"&lt;&gt;")=0,"нд",SUM(AI143:AI154)))</f>
        <v>0</v>
      </c>
      <c r="AJ142" s="23" t="s">
        <v>111</v>
      </c>
    </row>
    <row r="143" spans="1:36" x14ac:dyDescent="0.25">
      <c r="A143" s="14" t="s">
        <v>85</v>
      </c>
      <c r="B143" s="15" t="s">
        <v>123</v>
      </c>
      <c r="C143" s="9" t="s">
        <v>87</v>
      </c>
      <c r="D143" s="25" t="s">
        <v>111</v>
      </c>
      <c r="E143" s="22">
        <v>0</v>
      </c>
      <c r="F143" s="22">
        <v>627</v>
      </c>
      <c r="G143" s="22">
        <v>4</v>
      </c>
      <c r="H143" s="25" t="s">
        <v>111</v>
      </c>
      <c r="I143" s="22">
        <v>0</v>
      </c>
      <c r="J143" s="22">
        <v>377</v>
      </c>
      <c r="K143" s="22">
        <v>3</v>
      </c>
      <c r="L143" s="22" t="str">
        <f>IF(L$12="","","нд")</f>
        <v>нд</v>
      </c>
      <c r="M143" s="22" t="str">
        <f t="shared" ref="M143:AE143" si="179">IF(M$12="","","нд")</f>
        <v>нд</v>
      </c>
      <c r="N143" s="22" t="str">
        <f t="shared" si="179"/>
        <v>нд</v>
      </c>
      <c r="O143" s="22" t="str">
        <f t="shared" si="179"/>
        <v>нд</v>
      </c>
      <c r="P143" s="22" t="str">
        <f t="shared" si="179"/>
        <v>нд</v>
      </c>
      <c r="Q143" s="22" t="str">
        <f t="shared" si="179"/>
        <v>нд</v>
      </c>
      <c r="R143" s="22" t="str">
        <f t="shared" si="179"/>
        <v>нд</v>
      </c>
      <c r="S143" s="22" t="str">
        <f t="shared" si="179"/>
        <v>нд</v>
      </c>
      <c r="T143" s="22" t="str">
        <f t="shared" si="179"/>
        <v>нд</v>
      </c>
      <c r="U143" s="22" t="str">
        <f t="shared" si="179"/>
        <v>нд</v>
      </c>
      <c r="V143" s="22" t="str">
        <f t="shared" si="179"/>
        <v>нд</v>
      </c>
      <c r="W143" s="22" t="str">
        <f t="shared" si="179"/>
        <v>нд</v>
      </c>
      <c r="X143" s="22" t="str">
        <f t="shared" si="179"/>
        <v>нд</v>
      </c>
      <c r="Y143" s="22" t="str">
        <f t="shared" si="179"/>
        <v>нд</v>
      </c>
      <c r="Z143" s="22" t="str">
        <f t="shared" si="179"/>
        <v>нд</v>
      </c>
      <c r="AA143" s="22" t="str">
        <f t="shared" si="179"/>
        <v>нд</v>
      </c>
      <c r="AB143" s="22" t="str">
        <f t="shared" si="179"/>
        <v>нд</v>
      </c>
      <c r="AC143" s="22" t="str">
        <f t="shared" si="179"/>
        <v>нд</v>
      </c>
      <c r="AD143" s="22" t="str">
        <f t="shared" si="179"/>
        <v>нд</v>
      </c>
      <c r="AE143" s="22" t="str">
        <f t="shared" si="179"/>
        <v>нд</v>
      </c>
      <c r="AF143" s="22">
        <f>SUMIFS($P143:$AE143,$P$10:$AE$10,{"Утвержденный план*";"План*"},$P$11:$AE$11,AF$11)</f>
        <v>0</v>
      </c>
      <c r="AG143" s="22">
        <f>SUMIFS($P143:$AE143,$P$10:$AE$10,{"Утвержденный план*";"План*"},$P$11:$AE$11,AG$11)</f>
        <v>0</v>
      </c>
      <c r="AH143" s="22">
        <f>SUMIFS($P143:$AE143,$P$10:$AE$10,{"Предложение по корректировке утвержденного плана*";"План*"},$P$11:$AE$11,AH$11)</f>
        <v>0</v>
      </c>
      <c r="AI143" s="22">
        <f>SUMIFS($P143:$AE143,$P$10:$AE$10,{"Предложение по корректировке утвержденного плана*";"План*"},$P$11:$AE$11,AI$11)</f>
        <v>0</v>
      </c>
      <c r="AJ143" s="24" t="s">
        <v>126</v>
      </c>
    </row>
    <row r="144" spans="1:36" hidden="1" x14ac:dyDescent="0.25">
      <c r="A144" s="14" t="s">
        <v>85</v>
      </c>
      <c r="B144" s="15" t="s">
        <v>122</v>
      </c>
      <c r="C144" s="9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3" t="s">
        <v>111</v>
      </c>
    </row>
    <row r="145" spans="1:36" hidden="1" x14ac:dyDescent="0.25">
      <c r="A145" s="14" t="s">
        <v>85</v>
      </c>
      <c r="B145" s="15" t="s">
        <v>122</v>
      </c>
      <c r="C145" s="9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3" t="s">
        <v>111</v>
      </c>
    </row>
    <row r="146" spans="1:36" hidden="1" x14ac:dyDescent="0.25">
      <c r="A146" s="14" t="s">
        <v>85</v>
      </c>
      <c r="B146" s="15" t="s">
        <v>122</v>
      </c>
      <c r="C146" s="9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3" t="s">
        <v>111</v>
      </c>
    </row>
    <row r="147" spans="1:36" hidden="1" x14ac:dyDescent="0.25">
      <c r="A147" s="14" t="s">
        <v>85</v>
      </c>
      <c r="B147" s="15" t="s">
        <v>122</v>
      </c>
      <c r="C147" s="9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3" t="s">
        <v>111</v>
      </c>
    </row>
    <row r="148" spans="1:36" hidden="1" x14ac:dyDescent="0.25">
      <c r="A148" s="14" t="s">
        <v>85</v>
      </c>
      <c r="B148" s="15" t="s">
        <v>122</v>
      </c>
      <c r="C148" s="9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3" t="s">
        <v>111</v>
      </c>
    </row>
    <row r="149" spans="1:36" hidden="1" x14ac:dyDescent="0.25">
      <c r="A149" s="14" t="s">
        <v>85</v>
      </c>
      <c r="B149" s="15" t="s">
        <v>122</v>
      </c>
      <c r="C149" s="9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3" t="s">
        <v>111</v>
      </c>
    </row>
    <row r="150" spans="1:36" hidden="1" x14ac:dyDescent="0.25">
      <c r="A150" s="14" t="s">
        <v>85</v>
      </c>
      <c r="B150" s="15" t="s">
        <v>122</v>
      </c>
      <c r="C150" s="9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3" t="s">
        <v>111</v>
      </c>
    </row>
    <row r="151" spans="1:36" hidden="1" x14ac:dyDescent="0.25">
      <c r="A151" s="14" t="s">
        <v>85</v>
      </c>
      <c r="B151" s="15" t="s">
        <v>122</v>
      </c>
      <c r="C151" s="9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3" t="s">
        <v>111</v>
      </c>
    </row>
    <row r="152" spans="1:36" hidden="1" x14ac:dyDescent="0.25">
      <c r="A152" s="14" t="s">
        <v>85</v>
      </c>
      <c r="B152" s="15" t="s">
        <v>122</v>
      </c>
      <c r="C152" s="9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3" t="s">
        <v>111</v>
      </c>
    </row>
    <row r="153" spans="1:36" hidden="1" x14ac:dyDescent="0.25">
      <c r="A153" s="14" t="s">
        <v>85</v>
      </c>
      <c r="B153" s="15" t="s">
        <v>122</v>
      </c>
      <c r="C153" s="9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3" t="s">
        <v>111</v>
      </c>
    </row>
    <row r="154" spans="1:36" hidden="1" x14ac:dyDescent="0.25">
      <c r="A154" s="14" t="s">
        <v>85</v>
      </c>
      <c r="B154" s="15" t="s">
        <v>122</v>
      </c>
      <c r="C154" s="9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3" t="s">
        <v>111</v>
      </c>
    </row>
    <row r="155" spans="1:36" x14ac:dyDescent="0.25">
      <c r="A155" s="7" t="s">
        <v>88</v>
      </c>
      <c r="B155" s="17" t="s">
        <v>89</v>
      </c>
      <c r="C155" s="9" t="s">
        <v>43</v>
      </c>
      <c r="D155" s="22" t="str">
        <f>IF(D$12="","",IF(COUNTIF($C156:$C167,"&lt;&gt;")=0,"нд",SUM(D156:D167)))</f>
        <v>нд</v>
      </c>
      <c r="E155" s="22" t="str">
        <f t="shared" ref="E155:AA155" si="180">IF(E$12="","",IF(COUNTIF($C156:$C167,"&lt;&gt;")=0,"нд",SUM(E156:E167)))</f>
        <v>нд</v>
      </c>
      <c r="F155" s="22" t="str">
        <f t="shared" si="180"/>
        <v>нд</v>
      </c>
      <c r="G155" s="22" t="str">
        <f t="shared" si="180"/>
        <v>нд</v>
      </c>
      <c r="H155" s="22" t="str">
        <f t="shared" si="180"/>
        <v>нд</v>
      </c>
      <c r="I155" s="22" t="str">
        <f t="shared" si="180"/>
        <v>нд</v>
      </c>
      <c r="J155" s="22" t="str">
        <f t="shared" si="180"/>
        <v>нд</v>
      </c>
      <c r="K155" s="22" t="str">
        <f t="shared" si="180"/>
        <v>нд</v>
      </c>
      <c r="L155" s="22" t="str">
        <f t="shared" si="180"/>
        <v>нд</v>
      </c>
      <c r="M155" s="22" t="str">
        <f t="shared" si="180"/>
        <v>нд</v>
      </c>
      <c r="N155" s="22" t="str">
        <f t="shared" si="180"/>
        <v>нд</v>
      </c>
      <c r="O155" s="22" t="str">
        <f t="shared" si="180"/>
        <v>нд</v>
      </c>
      <c r="P155" s="22" t="str">
        <f t="shared" si="180"/>
        <v>нд</v>
      </c>
      <c r="Q155" s="22" t="str">
        <f t="shared" si="180"/>
        <v>нд</v>
      </c>
      <c r="R155" s="22" t="str">
        <f t="shared" si="180"/>
        <v>нд</v>
      </c>
      <c r="S155" s="22" t="str">
        <f t="shared" si="180"/>
        <v>нд</v>
      </c>
      <c r="T155" s="22" t="str">
        <f t="shared" si="180"/>
        <v>нд</v>
      </c>
      <c r="U155" s="22" t="str">
        <f t="shared" si="180"/>
        <v>нд</v>
      </c>
      <c r="V155" s="22" t="str">
        <f t="shared" si="180"/>
        <v>нд</v>
      </c>
      <c r="W155" s="22" t="str">
        <f t="shared" si="180"/>
        <v>нд</v>
      </c>
      <c r="X155" s="22" t="str">
        <f t="shared" si="180"/>
        <v>нд</v>
      </c>
      <c r="Y155" s="22" t="str">
        <f t="shared" si="180"/>
        <v>нд</v>
      </c>
      <c r="Z155" s="22" t="str">
        <f t="shared" si="180"/>
        <v>нд</v>
      </c>
      <c r="AA155" s="22" t="str">
        <f t="shared" si="180"/>
        <v>нд</v>
      </c>
      <c r="AB155" s="22" t="str">
        <f t="shared" ref="AB155" si="181">IF(AB$12="","",IF(COUNTIF($C156:$C167,"&lt;&gt;")=0,"нд",SUM(AB156:AB167)))</f>
        <v>нд</v>
      </c>
      <c r="AC155" s="22" t="str">
        <f t="shared" ref="AC155" si="182">IF(AC$12="","",IF(COUNTIF($C156:$C167,"&lt;&gt;")=0,"нд",SUM(AC156:AC167)))</f>
        <v>нд</v>
      </c>
      <c r="AD155" s="22" t="str">
        <f t="shared" ref="AD155" si="183">IF(AD$12="","",IF(COUNTIF($C156:$C167,"&lt;&gt;")=0,"нд",SUM(AD156:AD167)))</f>
        <v>нд</v>
      </c>
      <c r="AE155" s="22" t="str">
        <f t="shared" ref="AE155" si="184">IF(AE$12="","",IF(COUNTIF($C156:$C167,"&lt;&gt;")=0,"нд",SUM(AE156:AE167)))</f>
        <v>нд</v>
      </c>
      <c r="AF155" s="22" t="str">
        <f t="shared" ref="AF155" si="185">IF(AF$12="","",IF(COUNTIF($C156:$C167,"&lt;&gt;")=0,"нд",SUM(AF156:AF167)))</f>
        <v>нд</v>
      </c>
      <c r="AG155" s="22" t="str">
        <f t="shared" ref="AG155" si="186">IF(AG$12="","",IF(COUNTIF($C156:$C167,"&lt;&gt;")=0,"нд",SUM(AG156:AG167)))</f>
        <v>нд</v>
      </c>
      <c r="AH155" s="22" t="str">
        <f t="shared" ref="AH155" si="187">IF(AH$12="","",IF(COUNTIF($C156:$C167,"&lt;&gt;")=0,"нд",SUM(AH156:AH167)))</f>
        <v>нд</v>
      </c>
      <c r="AI155" s="22" t="str">
        <f t="shared" ref="AI155" si="188">IF(AI$12="","",IF(COUNTIF($C156:$C167,"&lt;&gt;")=0,"нд",SUM(AI156:AI167)))</f>
        <v>нд</v>
      </c>
      <c r="AJ155" s="23" t="s">
        <v>111</v>
      </c>
    </row>
    <row r="156" spans="1:36" hidden="1" x14ac:dyDescent="0.25">
      <c r="A156" s="14" t="s">
        <v>88</v>
      </c>
      <c r="B156" s="15" t="s">
        <v>122</v>
      </c>
      <c r="C156" s="9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3" t="s">
        <v>111</v>
      </c>
    </row>
    <row r="157" spans="1:36" hidden="1" x14ac:dyDescent="0.25">
      <c r="A157" s="14" t="s">
        <v>88</v>
      </c>
      <c r="B157" s="15" t="s">
        <v>122</v>
      </c>
      <c r="C157" s="9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3" t="s">
        <v>111</v>
      </c>
    </row>
    <row r="158" spans="1:36" hidden="1" x14ac:dyDescent="0.25">
      <c r="A158" s="14" t="s">
        <v>88</v>
      </c>
      <c r="B158" s="15" t="s">
        <v>122</v>
      </c>
      <c r="C158" s="9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3" t="s">
        <v>111</v>
      </c>
    </row>
    <row r="159" spans="1:36" hidden="1" x14ac:dyDescent="0.25">
      <c r="A159" s="14" t="s">
        <v>88</v>
      </c>
      <c r="B159" s="15" t="s">
        <v>122</v>
      </c>
      <c r="C159" s="9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3" t="s">
        <v>111</v>
      </c>
    </row>
    <row r="160" spans="1:36" hidden="1" x14ac:dyDescent="0.25">
      <c r="A160" s="14" t="s">
        <v>88</v>
      </c>
      <c r="B160" s="15" t="s">
        <v>122</v>
      </c>
      <c r="C160" s="9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3" t="s">
        <v>111</v>
      </c>
    </row>
    <row r="161" spans="1:36" hidden="1" x14ac:dyDescent="0.25">
      <c r="A161" s="14" t="s">
        <v>88</v>
      </c>
      <c r="B161" s="15" t="s">
        <v>122</v>
      </c>
      <c r="C161" s="9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3" t="s">
        <v>111</v>
      </c>
    </row>
    <row r="162" spans="1:36" hidden="1" x14ac:dyDescent="0.25">
      <c r="A162" s="14" t="s">
        <v>88</v>
      </c>
      <c r="B162" s="15" t="s">
        <v>122</v>
      </c>
      <c r="C162" s="9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3" t="s">
        <v>111</v>
      </c>
    </row>
    <row r="163" spans="1:36" hidden="1" x14ac:dyDescent="0.25">
      <c r="A163" s="14" t="s">
        <v>88</v>
      </c>
      <c r="B163" s="15" t="s">
        <v>122</v>
      </c>
      <c r="C163" s="9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3" t="s">
        <v>111</v>
      </c>
    </row>
    <row r="164" spans="1:36" hidden="1" x14ac:dyDescent="0.25">
      <c r="A164" s="14" t="s">
        <v>88</v>
      </c>
      <c r="B164" s="15" t="s">
        <v>122</v>
      </c>
      <c r="C164" s="9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3" t="s">
        <v>111</v>
      </c>
    </row>
    <row r="165" spans="1:36" hidden="1" x14ac:dyDescent="0.25">
      <c r="A165" s="14" t="s">
        <v>88</v>
      </c>
      <c r="B165" s="15" t="s">
        <v>122</v>
      </c>
      <c r="C165" s="9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3" t="s">
        <v>111</v>
      </c>
    </row>
    <row r="166" spans="1:36" hidden="1" x14ac:dyDescent="0.25">
      <c r="A166" s="14" t="s">
        <v>88</v>
      </c>
      <c r="B166" s="15" t="s">
        <v>122</v>
      </c>
      <c r="C166" s="9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3" t="s">
        <v>111</v>
      </c>
    </row>
    <row r="167" spans="1:36" hidden="1" x14ac:dyDescent="0.25">
      <c r="A167" s="14" t="s">
        <v>88</v>
      </c>
      <c r="B167" s="15" t="s">
        <v>122</v>
      </c>
      <c r="C167" s="9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3" t="s">
        <v>111</v>
      </c>
    </row>
    <row r="168" spans="1:36" x14ac:dyDescent="0.25">
      <c r="A168" s="7" t="s">
        <v>90</v>
      </c>
      <c r="B168" s="16" t="s">
        <v>91</v>
      </c>
      <c r="C168" s="9" t="s">
        <v>43</v>
      </c>
      <c r="D168" s="22">
        <f>IF(D$12="","",IF(AND(D169="нд",D182="нд",D195="нд",D208="нд"),"нд",SUM(D169,D182,D195,D208)))</f>
        <v>0</v>
      </c>
      <c r="E168" s="22">
        <f t="shared" ref="E168:AA168" si="189">IF(E$12="","",IF(AND(E169="нд",E182="нд",E195="нд",E208="нд"),"нд",SUM(E169,E182,E195,E208)))</f>
        <v>0</v>
      </c>
      <c r="F168" s="22">
        <f t="shared" si="189"/>
        <v>0</v>
      </c>
      <c r="G168" s="22">
        <f t="shared" si="189"/>
        <v>512</v>
      </c>
      <c r="H168" s="22">
        <f t="shared" si="189"/>
        <v>0</v>
      </c>
      <c r="I168" s="22">
        <f t="shared" si="189"/>
        <v>0</v>
      </c>
      <c r="J168" s="22">
        <f t="shared" si="189"/>
        <v>0</v>
      </c>
      <c r="K168" s="22">
        <f t="shared" si="189"/>
        <v>2028</v>
      </c>
      <c r="L168" s="22">
        <f t="shared" si="189"/>
        <v>0</v>
      </c>
      <c r="M168" s="22">
        <f t="shared" si="189"/>
        <v>0</v>
      </c>
      <c r="N168" s="22">
        <f t="shared" si="189"/>
        <v>0</v>
      </c>
      <c r="O168" s="22">
        <f t="shared" si="189"/>
        <v>0</v>
      </c>
      <c r="P168" s="22">
        <f t="shared" si="189"/>
        <v>0</v>
      </c>
      <c r="Q168" s="22">
        <f t="shared" si="189"/>
        <v>0</v>
      </c>
      <c r="R168" s="22">
        <f t="shared" si="189"/>
        <v>0</v>
      </c>
      <c r="S168" s="22">
        <f t="shared" si="189"/>
        <v>0</v>
      </c>
      <c r="T168" s="22">
        <f t="shared" si="189"/>
        <v>0</v>
      </c>
      <c r="U168" s="22">
        <f t="shared" si="189"/>
        <v>0</v>
      </c>
      <c r="V168" s="22">
        <f t="shared" si="189"/>
        <v>0</v>
      </c>
      <c r="W168" s="22">
        <f t="shared" si="189"/>
        <v>0</v>
      </c>
      <c r="X168" s="22">
        <f t="shared" si="189"/>
        <v>0</v>
      </c>
      <c r="Y168" s="22">
        <f t="shared" si="189"/>
        <v>0</v>
      </c>
      <c r="Z168" s="22">
        <f t="shared" si="189"/>
        <v>0</v>
      </c>
      <c r="AA168" s="22">
        <f t="shared" si="189"/>
        <v>0</v>
      </c>
      <c r="AB168" s="22">
        <f t="shared" ref="AB168" si="190">IF(AB$12="","",IF(AND(AB169="нд",AB182="нд",AB195="нд",AB208="нд"),"нд",SUM(AB169,AB182,AB195,AB208)))</f>
        <v>0</v>
      </c>
      <c r="AC168" s="22">
        <f t="shared" ref="AC168" si="191">IF(AC$12="","",IF(AND(AC169="нд",AC182="нд",AC195="нд",AC208="нд"),"нд",SUM(AC169,AC182,AC195,AC208)))</f>
        <v>0</v>
      </c>
      <c r="AD168" s="22">
        <f t="shared" ref="AD168" si="192">IF(AD$12="","",IF(AND(AD169="нд",AD182="нд",AD195="нд",AD208="нд"),"нд",SUM(AD169,AD182,AD195,AD208)))</f>
        <v>0</v>
      </c>
      <c r="AE168" s="22">
        <f t="shared" ref="AE168" si="193">IF(AE$12="","",IF(AND(AE169="нд",AE182="нд",AE195="нд",AE208="нд"),"нд",SUM(AE169,AE182,AE195,AE208)))</f>
        <v>0</v>
      </c>
      <c r="AF168" s="22">
        <f t="shared" ref="AF168" si="194">IF(AF$12="","",IF(AND(AF169="нд",AF182="нд",AF195="нд",AF208="нд"),"нд",SUM(AF169,AF182,AF195,AF208)))</f>
        <v>0</v>
      </c>
      <c r="AG168" s="22">
        <f t="shared" ref="AG168" si="195">IF(AG$12="","",IF(AND(AG169="нд",AG182="нд",AG195="нд",AG208="нд"),"нд",SUM(AG169,AG182,AG195,AG208)))</f>
        <v>0</v>
      </c>
      <c r="AH168" s="22">
        <f t="shared" ref="AH168" si="196">IF(AH$12="","",IF(AND(AH169="нд",AH182="нд",AH195="нд",AH208="нд"),"нд",SUM(AH169,AH182,AH195,AH208)))</f>
        <v>0</v>
      </c>
      <c r="AI168" s="22">
        <f t="shared" ref="AI168" si="197">IF(AI$12="","",IF(AND(AI169="нд",AI182="нд",AI195="нд",AI208="нд"),"нд",SUM(AI169,AI182,AI195,AI208)))</f>
        <v>0</v>
      </c>
      <c r="AJ168" s="23" t="s">
        <v>111</v>
      </c>
    </row>
    <row r="169" spans="1:36" x14ac:dyDescent="0.25">
      <c r="A169" s="7" t="s">
        <v>92</v>
      </c>
      <c r="B169" s="17" t="s">
        <v>93</v>
      </c>
      <c r="C169" s="9" t="s">
        <v>43</v>
      </c>
      <c r="D169" s="22" t="str">
        <f>IF(D$12="","",IF(D$12="","",IF(COUNTIF($C170:$C181,"&lt;&gt;")=0,"нд",SUM(D170:D181))))</f>
        <v>нд</v>
      </c>
      <c r="E169" s="22" t="str">
        <f t="shared" ref="E169:AA169" si="198">IF(E$12="","",IF(E$12="","",IF(COUNTIF($C170:$C181,"&lt;&gt;")=0,"нд",SUM(E170:E181))))</f>
        <v>нд</v>
      </c>
      <c r="F169" s="22" t="str">
        <f t="shared" si="198"/>
        <v>нд</v>
      </c>
      <c r="G169" s="22" t="str">
        <f t="shared" si="198"/>
        <v>нд</v>
      </c>
      <c r="H169" s="22" t="str">
        <f t="shared" si="198"/>
        <v>нд</v>
      </c>
      <c r="I169" s="22" t="str">
        <f t="shared" si="198"/>
        <v>нд</v>
      </c>
      <c r="J169" s="22" t="str">
        <f t="shared" si="198"/>
        <v>нд</v>
      </c>
      <c r="K169" s="22" t="str">
        <f t="shared" si="198"/>
        <v>нд</v>
      </c>
      <c r="L169" s="22" t="str">
        <f t="shared" si="198"/>
        <v>нд</v>
      </c>
      <c r="M169" s="22" t="str">
        <f t="shared" si="198"/>
        <v>нд</v>
      </c>
      <c r="N169" s="22" t="str">
        <f t="shared" si="198"/>
        <v>нд</v>
      </c>
      <c r="O169" s="22" t="str">
        <f t="shared" si="198"/>
        <v>нд</v>
      </c>
      <c r="P169" s="22" t="str">
        <f t="shared" si="198"/>
        <v>нд</v>
      </c>
      <c r="Q169" s="22" t="str">
        <f t="shared" si="198"/>
        <v>нд</v>
      </c>
      <c r="R169" s="22" t="str">
        <f t="shared" si="198"/>
        <v>нд</v>
      </c>
      <c r="S169" s="22" t="str">
        <f t="shared" si="198"/>
        <v>нд</v>
      </c>
      <c r="T169" s="22" t="str">
        <f t="shared" si="198"/>
        <v>нд</v>
      </c>
      <c r="U169" s="22" t="str">
        <f t="shared" si="198"/>
        <v>нд</v>
      </c>
      <c r="V169" s="22" t="str">
        <f t="shared" si="198"/>
        <v>нд</v>
      </c>
      <c r="W169" s="22" t="str">
        <f t="shared" si="198"/>
        <v>нд</v>
      </c>
      <c r="X169" s="22" t="str">
        <f t="shared" si="198"/>
        <v>нд</v>
      </c>
      <c r="Y169" s="22" t="str">
        <f t="shared" si="198"/>
        <v>нд</v>
      </c>
      <c r="Z169" s="22" t="str">
        <f t="shared" si="198"/>
        <v>нд</v>
      </c>
      <c r="AA169" s="22" t="str">
        <f t="shared" si="198"/>
        <v>нд</v>
      </c>
      <c r="AB169" s="22" t="str">
        <f t="shared" ref="AB169" si="199">IF(AB$12="","",IF(AB$12="","",IF(COUNTIF($C170:$C181,"&lt;&gt;")=0,"нд",SUM(AB170:AB181))))</f>
        <v>нд</v>
      </c>
      <c r="AC169" s="22" t="str">
        <f t="shared" ref="AC169" si="200">IF(AC$12="","",IF(AC$12="","",IF(COUNTIF($C170:$C181,"&lt;&gt;")=0,"нд",SUM(AC170:AC181))))</f>
        <v>нд</v>
      </c>
      <c r="AD169" s="22" t="str">
        <f t="shared" ref="AD169" si="201">IF(AD$12="","",IF(AD$12="","",IF(COUNTIF($C170:$C181,"&lt;&gt;")=0,"нд",SUM(AD170:AD181))))</f>
        <v>нд</v>
      </c>
      <c r="AE169" s="22" t="str">
        <f t="shared" ref="AE169" si="202">IF(AE$12="","",IF(AE$12="","",IF(COUNTIF($C170:$C181,"&lt;&gt;")=0,"нд",SUM(AE170:AE181))))</f>
        <v>нд</v>
      </c>
      <c r="AF169" s="22" t="str">
        <f t="shared" ref="AF169" si="203">IF(AF$12="","",IF(AF$12="","",IF(COUNTIF($C170:$C181,"&lt;&gt;")=0,"нд",SUM(AF170:AF181))))</f>
        <v>нд</v>
      </c>
      <c r="AG169" s="22" t="str">
        <f t="shared" ref="AG169" si="204">IF(AG$12="","",IF(AG$12="","",IF(COUNTIF($C170:$C181,"&lt;&gt;")=0,"нд",SUM(AG170:AG181))))</f>
        <v>нд</v>
      </c>
      <c r="AH169" s="22" t="str">
        <f t="shared" ref="AH169" si="205">IF(AH$12="","",IF(AH$12="","",IF(COUNTIF($C170:$C181,"&lt;&gt;")=0,"нд",SUM(AH170:AH181))))</f>
        <v>нд</v>
      </c>
      <c r="AI169" s="22" t="str">
        <f t="shared" ref="AI169" si="206">IF(AI$12="","",IF(AI$12="","",IF(COUNTIF($C170:$C181,"&lt;&gt;")=0,"нд",SUM(AI170:AI181))))</f>
        <v>нд</v>
      </c>
      <c r="AJ169" s="23" t="s">
        <v>111</v>
      </c>
    </row>
    <row r="170" spans="1:36" hidden="1" x14ac:dyDescent="0.25">
      <c r="A170" s="14" t="s">
        <v>92</v>
      </c>
      <c r="B170" s="15" t="s">
        <v>122</v>
      </c>
      <c r="C170" s="9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3" t="s">
        <v>111</v>
      </c>
    </row>
    <row r="171" spans="1:36" hidden="1" x14ac:dyDescent="0.25">
      <c r="A171" s="14" t="s">
        <v>92</v>
      </c>
      <c r="B171" s="15" t="s">
        <v>122</v>
      </c>
      <c r="C171" s="9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3" t="s">
        <v>111</v>
      </c>
    </row>
    <row r="172" spans="1:36" hidden="1" x14ac:dyDescent="0.25">
      <c r="A172" s="14" t="s">
        <v>92</v>
      </c>
      <c r="B172" s="15" t="s">
        <v>122</v>
      </c>
      <c r="C172" s="9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3" t="s">
        <v>111</v>
      </c>
    </row>
    <row r="173" spans="1:36" hidden="1" x14ac:dyDescent="0.25">
      <c r="A173" s="14" t="s">
        <v>92</v>
      </c>
      <c r="B173" s="15" t="s">
        <v>122</v>
      </c>
      <c r="C173" s="9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3" t="s">
        <v>111</v>
      </c>
    </row>
    <row r="174" spans="1:36" hidden="1" x14ac:dyDescent="0.25">
      <c r="A174" s="14" t="s">
        <v>92</v>
      </c>
      <c r="B174" s="15" t="s">
        <v>122</v>
      </c>
      <c r="C174" s="9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3" t="s">
        <v>111</v>
      </c>
    </row>
    <row r="175" spans="1:36" hidden="1" x14ac:dyDescent="0.25">
      <c r="A175" s="14" t="s">
        <v>92</v>
      </c>
      <c r="B175" s="15" t="s">
        <v>122</v>
      </c>
      <c r="C175" s="9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3" t="s">
        <v>111</v>
      </c>
    </row>
    <row r="176" spans="1:36" hidden="1" x14ac:dyDescent="0.25">
      <c r="A176" s="14" t="s">
        <v>92</v>
      </c>
      <c r="B176" s="15" t="s">
        <v>122</v>
      </c>
      <c r="C176" s="9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3" t="s">
        <v>111</v>
      </c>
    </row>
    <row r="177" spans="1:36" hidden="1" x14ac:dyDescent="0.25">
      <c r="A177" s="14" t="s">
        <v>92</v>
      </c>
      <c r="B177" s="15" t="s">
        <v>122</v>
      </c>
      <c r="C177" s="9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3" t="s">
        <v>111</v>
      </c>
    </row>
    <row r="178" spans="1:36" hidden="1" x14ac:dyDescent="0.25">
      <c r="A178" s="14" t="s">
        <v>92</v>
      </c>
      <c r="B178" s="15" t="s">
        <v>122</v>
      </c>
      <c r="C178" s="9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3" t="s">
        <v>111</v>
      </c>
    </row>
    <row r="179" spans="1:36" hidden="1" x14ac:dyDescent="0.25">
      <c r="A179" s="14" t="s">
        <v>92</v>
      </c>
      <c r="B179" s="15" t="s">
        <v>122</v>
      </c>
      <c r="C179" s="9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3" t="s">
        <v>111</v>
      </c>
    </row>
    <row r="180" spans="1:36" hidden="1" x14ac:dyDescent="0.25">
      <c r="A180" s="14" t="s">
        <v>92</v>
      </c>
      <c r="B180" s="15" t="s">
        <v>122</v>
      </c>
      <c r="C180" s="9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3" t="s">
        <v>111</v>
      </c>
    </row>
    <row r="181" spans="1:36" hidden="1" x14ac:dyDescent="0.25">
      <c r="A181" s="14" t="s">
        <v>92</v>
      </c>
      <c r="B181" s="15" t="s">
        <v>122</v>
      </c>
      <c r="C181" s="9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3" t="s">
        <v>111</v>
      </c>
    </row>
    <row r="182" spans="1:36" x14ac:dyDescent="0.25">
      <c r="A182" s="7" t="s">
        <v>94</v>
      </c>
      <c r="B182" s="17" t="s">
        <v>95</v>
      </c>
      <c r="C182" s="9" t="s">
        <v>43</v>
      </c>
      <c r="D182" s="22" t="str">
        <f>IF(D$12="","",IF(COUNTIF($C183:$C194,"&lt;&gt;")=0,"нд",SUM(D183:D194)))</f>
        <v>нд</v>
      </c>
      <c r="E182" s="22" t="str">
        <f t="shared" ref="E182:AA182" si="207">IF(E$12="","",IF(COUNTIF($C183:$C194,"&lt;&gt;")=0,"нд",SUM(E183:E194)))</f>
        <v>нд</v>
      </c>
      <c r="F182" s="22" t="str">
        <f t="shared" si="207"/>
        <v>нд</v>
      </c>
      <c r="G182" s="22" t="str">
        <f t="shared" si="207"/>
        <v>нд</v>
      </c>
      <c r="H182" s="22" t="str">
        <f t="shared" si="207"/>
        <v>нд</v>
      </c>
      <c r="I182" s="22" t="str">
        <f t="shared" si="207"/>
        <v>нд</v>
      </c>
      <c r="J182" s="22" t="str">
        <f t="shared" si="207"/>
        <v>нд</v>
      </c>
      <c r="K182" s="22" t="str">
        <f t="shared" si="207"/>
        <v>нд</v>
      </c>
      <c r="L182" s="22" t="str">
        <f t="shared" si="207"/>
        <v>нд</v>
      </c>
      <c r="M182" s="22" t="str">
        <f t="shared" si="207"/>
        <v>нд</v>
      </c>
      <c r="N182" s="22" t="str">
        <f t="shared" si="207"/>
        <v>нд</v>
      </c>
      <c r="O182" s="22" t="str">
        <f t="shared" si="207"/>
        <v>нд</v>
      </c>
      <c r="P182" s="22" t="str">
        <f t="shared" si="207"/>
        <v>нд</v>
      </c>
      <c r="Q182" s="22" t="str">
        <f t="shared" si="207"/>
        <v>нд</v>
      </c>
      <c r="R182" s="22" t="str">
        <f t="shared" si="207"/>
        <v>нд</v>
      </c>
      <c r="S182" s="22" t="str">
        <f t="shared" si="207"/>
        <v>нд</v>
      </c>
      <c r="T182" s="22" t="str">
        <f t="shared" si="207"/>
        <v>нд</v>
      </c>
      <c r="U182" s="22" t="str">
        <f t="shared" si="207"/>
        <v>нд</v>
      </c>
      <c r="V182" s="22" t="str">
        <f t="shared" si="207"/>
        <v>нд</v>
      </c>
      <c r="W182" s="22" t="str">
        <f t="shared" si="207"/>
        <v>нд</v>
      </c>
      <c r="X182" s="22" t="str">
        <f t="shared" si="207"/>
        <v>нд</v>
      </c>
      <c r="Y182" s="22" t="str">
        <f t="shared" si="207"/>
        <v>нд</v>
      </c>
      <c r="Z182" s="22" t="str">
        <f t="shared" si="207"/>
        <v>нд</v>
      </c>
      <c r="AA182" s="22" t="str">
        <f t="shared" si="207"/>
        <v>нд</v>
      </c>
      <c r="AB182" s="22" t="str">
        <f t="shared" ref="AB182" si="208">IF(AB$12="","",IF(COUNTIF($C183:$C194,"&lt;&gt;")=0,"нд",SUM(AB183:AB194)))</f>
        <v>нд</v>
      </c>
      <c r="AC182" s="22" t="str">
        <f t="shared" ref="AC182" si="209">IF(AC$12="","",IF(COUNTIF($C183:$C194,"&lt;&gt;")=0,"нд",SUM(AC183:AC194)))</f>
        <v>нд</v>
      </c>
      <c r="AD182" s="22" t="str">
        <f t="shared" ref="AD182" si="210">IF(AD$12="","",IF(COUNTIF($C183:$C194,"&lt;&gt;")=0,"нд",SUM(AD183:AD194)))</f>
        <v>нд</v>
      </c>
      <c r="AE182" s="22" t="str">
        <f t="shared" ref="AE182" si="211">IF(AE$12="","",IF(COUNTIF($C183:$C194,"&lt;&gt;")=0,"нд",SUM(AE183:AE194)))</f>
        <v>нд</v>
      </c>
      <c r="AF182" s="22" t="str">
        <f t="shared" ref="AF182" si="212">IF(AF$12="","",IF(COUNTIF($C183:$C194,"&lt;&gt;")=0,"нд",SUM(AF183:AF194)))</f>
        <v>нд</v>
      </c>
      <c r="AG182" s="22" t="str">
        <f t="shared" ref="AG182" si="213">IF(AG$12="","",IF(COUNTIF($C183:$C194,"&lt;&gt;")=0,"нд",SUM(AG183:AG194)))</f>
        <v>нд</v>
      </c>
      <c r="AH182" s="22" t="str">
        <f t="shared" ref="AH182" si="214">IF(AH$12="","",IF(COUNTIF($C183:$C194,"&lt;&gt;")=0,"нд",SUM(AH183:AH194)))</f>
        <v>нд</v>
      </c>
      <c r="AI182" s="22" t="str">
        <f t="shared" ref="AI182" si="215">IF(AI$12="","",IF(COUNTIF($C183:$C194,"&lt;&gt;")=0,"нд",SUM(AI183:AI194)))</f>
        <v>нд</v>
      </c>
      <c r="AJ182" s="23" t="s">
        <v>111</v>
      </c>
    </row>
    <row r="183" spans="1:36" hidden="1" x14ac:dyDescent="0.25">
      <c r="A183" s="14" t="s">
        <v>94</v>
      </c>
      <c r="B183" s="15" t="s">
        <v>122</v>
      </c>
      <c r="C183" s="9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3" t="s">
        <v>111</v>
      </c>
    </row>
    <row r="184" spans="1:36" hidden="1" x14ac:dyDescent="0.25">
      <c r="A184" s="14" t="s">
        <v>94</v>
      </c>
      <c r="B184" s="15" t="s">
        <v>122</v>
      </c>
      <c r="C184" s="9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3" t="s">
        <v>111</v>
      </c>
    </row>
    <row r="185" spans="1:36" hidden="1" x14ac:dyDescent="0.25">
      <c r="A185" s="14" t="s">
        <v>94</v>
      </c>
      <c r="B185" s="15" t="s">
        <v>122</v>
      </c>
      <c r="C185" s="9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3" t="s">
        <v>111</v>
      </c>
    </row>
    <row r="186" spans="1:36" hidden="1" x14ac:dyDescent="0.25">
      <c r="A186" s="14" t="s">
        <v>94</v>
      </c>
      <c r="B186" s="15" t="s">
        <v>122</v>
      </c>
      <c r="C186" s="9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3" t="s">
        <v>111</v>
      </c>
    </row>
    <row r="187" spans="1:36" hidden="1" x14ac:dyDescent="0.25">
      <c r="A187" s="14" t="s">
        <v>94</v>
      </c>
      <c r="B187" s="15" t="s">
        <v>122</v>
      </c>
      <c r="C187" s="9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3" t="s">
        <v>111</v>
      </c>
    </row>
    <row r="188" spans="1:36" hidden="1" x14ac:dyDescent="0.25">
      <c r="A188" s="14" t="s">
        <v>94</v>
      </c>
      <c r="B188" s="15" t="s">
        <v>122</v>
      </c>
      <c r="C188" s="9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3" t="s">
        <v>111</v>
      </c>
    </row>
    <row r="189" spans="1:36" hidden="1" x14ac:dyDescent="0.25">
      <c r="A189" s="14" t="s">
        <v>94</v>
      </c>
      <c r="B189" s="15" t="s">
        <v>122</v>
      </c>
      <c r="C189" s="9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3" t="s">
        <v>111</v>
      </c>
    </row>
    <row r="190" spans="1:36" hidden="1" x14ac:dyDescent="0.25">
      <c r="A190" s="14" t="s">
        <v>94</v>
      </c>
      <c r="B190" s="15" t="s">
        <v>122</v>
      </c>
      <c r="C190" s="9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3" t="s">
        <v>111</v>
      </c>
    </row>
    <row r="191" spans="1:36" hidden="1" x14ac:dyDescent="0.25">
      <c r="A191" s="14" t="s">
        <v>94</v>
      </c>
      <c r="B191" s="15" t="s">
        <v>122</v>
      </c>
      <c r="C191" s="9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3" t="s">
        <v>111</v>
      </c>
    </row>
    <row r="192" spans="1:36" hidden="1" x14ac:dyDescent="0.25">
      <c r="A192" s="14" t="s">
        <v>94</v>
      </c>
      <c r="B192" s="15" t="s">
        <v>122</v>
      </c>
      <c r="C192" s="9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3" t="s">
        <v>111</v>
      </c>
    </row>
    <row r="193" spans="1:36" hidden="1" x14ac:dyDescent="0.25">
      <c r="A193" s="14" t="s">
        <v>94</v>
      </c>
      <c r="B193" s="15" t="s">
        <v>122</v>
      </c>
      <c r="C193" s="9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3" t="s">
        <v>111</v>
      </c>
    </row>
    <row r="194" spans="1:36" hidden="1" x14ac:dyDescent="0.25">
      <c r="A194" s="14" t="s">
        <v>94</v>
      </c>
      <c r="B194" s="15" t="s">
        <v>122</v>
      </c>
      <c r="C194" s="9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3" t="s">
        <v>111</v>
      </c>
    </row>
    <row r="195" spans="1:36" x14ac:dyDescent="0.25">
      <c r="A195" s="7" t="s">
        <v>96</v>
      </c>
      <c r="B195" s="17" t="s">
        <v>97</v>
      </c>
      <c r="C195" s="9" t="s">
        <v>43</v>
      </c>
      <c r="D195" s="22" t="str">
        <f>IF(D$12="","",IF(COUNTIF($C196:$C207,"&lt;&gt;")=0,"нд",SUM(D196:D207)))</f>
        <v>нд</v>
      </c>
      <c r="E195" s="22" t="str">
        <f t="shared" ref="E195:AA195" si="216">IF(E$12="","",IF(COUNTIF($C196:$C207,"&lt;&gt;")=0,"нд",SUM(E196:E207)))</f>
        <v>нд</v>
      </c>
      <c r="F195" s="22" t="str">
        <f t="shared" si="216"/>
        <v>нд</v>
      </c>
      <c r="G195" s="22" t="str">
        <f t="shared" si="216"/>
        <v>нд</v>
      </c>
      <c r="H195" s="22" t="str">
        <f t="shared" si="216"/>
        <v>нд</v>
      </c>
      <c r="I195" s="22" t="str">
        <f t="shared" si="216"/>
        <v>нд</v>
      </c>
      <c r="J195" s="22" t="str">
        <f t="shared" si="216"/>
        <v>нд</v>
      </c>
      <c r="K195" s="22" t="str">
        <f t="shared" si="216"/>
        <v>нд</v>
      </c>
      <c r="L195" s="22" t="str">
        <f t="shared" si="216"/>
        <v>нд</v>
      </c>
      <c r="M195" s="22" t="str">
        <f t="shared" si="216"/>
        <v>нд</v>
      </c>
      <c r="N195" s="22" t="str">
        <f t="shared" si="216"/>
        <v>нд</v>
      </c>
      <c r="O195" s="22" t="str">
        <f t="shared" si="216"/>
        <v>нд</v>
      </c>
      <c r="P195" s="22" t="str">
        <f t="shared" si="216"/>
        <v>нд</v>
      </c>
      <c r="Q195" s="22" t="str">
        <f t="shared" si="216"/>
        <v>нд</v>
      </c>
      <c r="R195" s="22" t="str">
        <f t="shared" si="216"/>
        <v>нд</v>
      </c>
      <c r="S195" s="22" t="str">
        <f t="shared" si="216"/>
        <v>нд</v>
      </c>
      <c r="T195" s="22" t="str">
        <f t="shared" si="216"/>
        <v>нд</v>
      </c>
      <c r="U195" s="22" t="str">
        <f t="shared" si="216"/>
        <v>нд</v>
      </c>
      <c r="V195" s="22" t="str">
        <f t="shared" si="216"/>
        <v>нд</v>
      </c>
      <c r="W195" s="22" t="str">
        <f t="shared" si="216"/>
        <v>нд</v>
      </c>
      <c r="X195" s="22" t="str">
        <f t="shared" si="216"/>
        <v>нд</v>
      </c>
      <c r="Y195" s="22" t="str">
        <f t="shared" si="216"/>
        <v>нд</v>
      </c>
      <c r="Z195" s="22" t="str">
        <f t="shared" si="216"/>
        <v>нд</v>
      </c>
      <c r="AA195" s="22" t="str">
        <f t="shared" si="216"/>
        <v>нд</v>
      </c>
      <c r="AB195" s="22" t="str">
        <f t="shared" ref="AB195" si="217">IF(AB$12="","",IF(COUNTIF($C196:$C207,"&lt;&gt;")=0,"нд",SUM(AB196:AB207)))</f>
        <v>нд</v>
      </c>
      <c r="AC195" s="22" t="str">
        <f t="shared" ref="AC195" si="218">IF(AC$12="","",IF(COUNTIF($C196:$C207,"&lt;&gt;")=0,"нд",SUM(AC196:AC207)))</f>
        <v>нд</v>
      </c>
      <c r="AD195" s="22" t="str">
        <f t="shared" ref="AD195" si="219">IF(AD$12="","",IF(COUNTIF($C196:$C207,"&lt;&gt;")=0,"нд",SUM(AD196:AD207)))</f>
        <v>нд</v>
      </c>
      <c r="AE195" s="22" t="str">
        <f t="shared" ref="AE195" si="220">IF(AE$12="","",IF(COUNTIF($C196:$C207,"&lt;&gt;")=0,"нд",SUM(AE196:AE207)))</f>
        <v>нд</v>
      </c>
      <c r="AF195" s="22" t="str">
        <f t="shared" ref="AF195" si="221">IF(AF$12="","",IF(COUNTIF($C196:$C207,"&lt;&gt;")=0,"нд",SUM(AF196:AF207)))</f>
        <v>нд</v>
      </c>
      <c r="AG195" s="22" t="str">
        <f t="shared" ref="AG195" si="222">IF(AG$12="","",IF(COUNTIF($C196:$C207,"&lt;&gt;")=0,"нд",SUM(AG196:AG207)))</f>
        <v>нд</v>
      </c>
      <c r="AH195" s="22" t="str">
        <f t="shared" ref="AH195" si="223">IF(AH$12="","",IF(COUNTIF($C196:$C207,"&lt;&gt;")=0,"нд",SUM(AH196:AH207)))</f>
        <v>нд</v>
      </c>
      <c r="AI195" s="22" t="str">
        <f t="shared" ref="AI195" si="224">IF(AI$12="","",IF(COUNTIF($C196:$C207,"&lt;&gt;")=0,"нд",SUM(AI196:AI207)))</f>
        <v>нд</v>
      </c>
      <c r="AJ195" s="23" t="s">
        <v>111</v>
      </c>
    </row>
    <row r="196" spans="1:36" hidden="1" x14ac:dyDescent="0.25">
      <c r="A196" s="14" t="s">
        <v>96</v>
      </c>
      <c r="B196" s="15" t="s">
        <v>122</v>
      </c>
      <c r="C196" s="9"/>
      <c r="D196" s="25"/>
      <c r="E196" s="22"/>
      <c r="F196" s="22"/>
      <c r="G196" s="22"/>
      <c r="H196" s="25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3" t="s">
        <v>111</v>
      </c>
    </row>
    <row r="197" spans="1:36" hidden="1" x14ac:dyDescent="0.25">
      <c r="A197" s="14" t="s">
        <v>96</v>
      </c>
      <c r="B197" s="15" t="s">
        <v>122</v>
      </c>
      <c r="C197" s="9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3" t="s">
        <v>111</v>
      </c>
    </row>
    <row r="198" spans="1:36" hidden="1" x14ac:dyDescent="0.25">
      <c r="A198" s="14" t="s">
        <v>96</v>
      </c>
      <c r="B198" s="15" t="s">
        <v>122</v>
      </c>
      <c r="C198" s="9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3" t="s">
        <v>111</v>
      </c>
    </row>
    <row r="199" spans="1:36" hidden="1" x14ac:dyDescent="0.25">
      <c r="A199" s="14" t="s">
        <v>96</v>
      </c>
      <c r="B199" s="15" t="s">
        <v>122</v>
      </c>
      <c r="C199" s="9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3" t="s">
        <v>111</v>
      </c>
    </row>
    <row r="200" spans="1:36" hidden="1" x14ac:dyDescent="0.25">
      <c r="A200" s="14" t="s">
        <v>96</v>
      </c>
      <c r="B200" s="15" t="s">
        <v>122</v>
      </c>
      <c r="C200" s="9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3" t="s">
        <v>111</v>
      </c>
    </row>
    <row r="201" spans="1:36" hidden="1" x14ac:dyDescent="0.25">
      <c r="A201" s="14" t="s">
        <v>96</v>
      </c>
      <c r="B201" s="15" t="s">
        <v>122</v>
      </c>
      <c r="C201" s="9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3" t="s">
        <v>111</v>
      </c>
    </row>
    <row r="202" spans="1:36" hidden="1" x14ac:dyDescent="0.25">
      <c r="A202" s="14" t="s">
        <v>96</v>
      </c>
      <c r="B202" s="15" t="s">
        <v>122</v>
      </c>
      <c r="C202" s="9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3" t="s">
        <v>111</v>
      </c>
    </row>
    <row r="203" spans="1:36" hidden="1" x14ac:dyDescent="0.25">
      <c r="A203" s="14" t="s">
        <v>96</v>
      </c>
      <c r="B203" s="15" t="s">
        <v>122</v>
      </c>
      <c r="C203" s="9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3" t="s">
        <v>111</v>
      </c>
    </row>
    <row r="204" spans="1:36" hidden="1" x14ac:dyDescent="0.25">
      <c r="A204" s="14" t="s">
        <v>96</v>
      </c>
      <c r="B204" s="15" t="s">
        <v>122</v>
      </c>
      <c r="C204" s="9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3" t="s">
        <v>111</v>
      </c>
    </row>
    <row r="205" spans="1:36" hidden="1" x14ac:dyDescent="0.25">
      <c r="A205" s="14" t="s">
        <v>96</v>
      </c>
      <c r="B205" s="15" t="s">
        <v>122</v>
      </c>
      <c r="C205" s="9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3" t="s">
        <v>111</v>
      </c>
    </row>
    <row r="206" spans="1:36" hidden="1" x14ac:dyDescent="0.25">
      <c r="A206" s="14" t="s">
        <v>96</v>
      </c>
      <c r="B206" s="15" t="s">
        <v>122</v>
      </c>
      <c r="C206" s="9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3" t="s">
        <v>111</v>
      </c>
    </row>
    <row r="207" spans="1:36" hidden="1" x14ac:dyDescent="0.25">
      <c r="A207" s="14" t="s">
        <v>96</v>
      </c>
      <c r="B207" s="15" t="s">
        <v>122</v>
      </c>
      <c r="C207" s="9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3" t="s">
        <v>111</v>
      </c>
    </row>
    <row r="208" spans="1:36" x14ac:dyDescent="0.25">
      <c r="A208" s="7" t="s">
        <v>98</v>
      </c>
      <c r="B208" s="17" t="s">
        <v>99</v>
      </c>
      <c r="C208" s="9" t="s">
        <v>43</v>
      </c>
      <c r="D208" s="22">
        <f>IF(D$12="","",IF(AND(D209="нд",D222="нд"),"нд",SUM(D209,D222)))</f>
        <v>0</v>
      </c>
      <c r="E208" s="22">
        <f t="shared" ref="E208:AA208" si="225">IF(E$12="","",IF(AND(E209="нд",E222="нд"),"нд",SUM(E209,E222)))</f>
        <v>0</v>
      </c>
      <c r="F208" s="22">
        <f t="shared" si="225"/>
        <v>0</v>
      </c>
      <c r="G208" s="22">
        <f t="shared" si="225"/>
        <v>512</v>
      </c>
      <c r="H208" s="22">
        <f t="shared" si="225"/>
        <v>0</v>
      </c>
      <c r="I208" s="22">
        <f t="shared" si="225"/>
        <v>0</v>
      </c>
      <c r="J208" s="22">
        <f t="shared" si="225"/>
        <v>0</v>
      </c>
      <c r="K208" s="22">
        <f t="shared" si="225"/>
        <v>2028</v>
      </c>
      <c r="L208" s="22">
        <f t="shared" si="225"/>
        <v>0</v>
      </c>
      <c r="M208" s="22">
        <f t="shared" si="225"/>
        <v>0</v>
      </c>
      <c r="N208" s="22">
        <f t="shared" si="225"/>
        <v>0</v>
      </c>
      <c r="O208" s="22">
        <f t="shared" si="225"/>
        <v>0</v>
      </c>
      <c r="P208" s="22">
        <f t="shared" si="225"/>
        <v>0</v>
      </c>
      <c r="Q208" s="22">
        <f t="shared" si="225"/>
        <v>0</v>
      </c>
      <c r="R208" s="22">
        <f t="shared" si="225"/>
        <v>0</v>
      </c>
      <c r="S208" s="22">
        <f t="shared" si="225"/>
        <v>0</v>
      </c>
      <c r="T208" s="22">
        <f t="shared" si="225"/>
        <v>0</v>
      </c>
      <c r="U208" s="22">
        <f t="shared" si="225"/>
        <v>0</v>
      </c>
      <c r="V208" s="22">
        <f t="shared" si="225"/>
        <v>0</v>
      </c>
      <c r="W208" s="22">
        <f t="shared" si="225"/>
        <v>0</v>
      </c>
      <c r="X208" s="22">
        <f t="shared" si="225"/>
        <v>0</v>
      </c>
      <c r="Y208" s="22">
        <f t="shared" si="225"/>
        <v>0</v>
      </c>
      <c r="Z208" s="22">
        <f t="shared" si="225"/>
        <v>0</v>
      </c>
      <c r="AA208" s="22">
        <f t="shared" si="225"/>
        <v>0</v>
      </c>
      <c r="AB208" s="22">
        <f t="shared" ref="AB208" si="226">IF(AB$12="","",IF(AND(AB209="нд",AB222="нд"),"нд",SUM(AB209,AB222)))</f>
        <v>0</v>
      </c>
      <c r="AC208" s="22">
        <f t="shared" ref="AC208" si="227">IF(AC$12="","",IF(AND(AC209="нд",AC222="нд"),"нд",SUM(AC209,AC222)))</f>
        <v>0</v>
      </c>
      <c r="AD208" s="22">
        <f t="shared" ref="AD208" si="228">IF(AD$12="","",IF(AND(AD209="нд",AD222="нд"),"нд",SUM(AD209,AD222)))</f>
        <v>0</v>
      </c>
      <c r="AE208" s="22">
        <f t="shared" ref="AE208" si="229">IF(AE$12="","",IF(AND(AE209="нд",AE222="нд"),"нд",SUM(AE209,AE222)))</f>
        <v>0</v>
      </c>
      <c r="AF208" s="22">
        <f t="shared" ref="AF208" si="230">IF(AF$12="","",IF(AND(AF209="нд",AF222="нд"),"нд",SUM(AF209,AF222)))</f>
        <v>0</v>
      </c>
      <c r="AG208" s="22">
        <f t="shared" ref="AG208" si="231">IF(AG$12="","",IF(AND(AG209="нд",AG222="нд"),"нд",SUM(AG209,AG222)))</f>
        <v>0</v>
      </c>
      <c r="AH208" s="22">
        <f t="shared" ref="AH208" si="232">IF(AH$12="","",IF(AND(AH209="нд",AH222="нд"),"нд",SUM(AH209,AH222)))</f>
        <v>0</v>
      </c>
      <c r="AI208" s="22">
        <f t="shared" ref="AI208" si="233">IF(AI$12="","",IF(AND(AI209="нд",AI222="нд"),"нд",SUM(AI209,AI222)))</f>
        <v>0</v>
      </c>
      <c r="AJ208" s="23" t="s">
        <v>111</v>
      </c>
    </row>
    <row r="209" spans="1:36" x14ac:dyDescent="0.25">
      <c r="A209" s="7" t="s">
        <v>100</v>
      </c>
      <c r="B209" s="18" t="s">
        <v>101</v>
      </c>
      <c r="C209" s="9" t="s">
        <v>43</v>
      </c>
      <c r="D209" s="22" t="str">
        <f>IF(D$12="","",IF(COUNTIF($C210:$C221,"&lt;&gt;")=0,"нд",SUM(D210:D221)))</f>
        <v>нд</v>
      </c>
      <c r="E209" s="22" t="str">
        <f t="shared" ref="E209:AA209" si="234">IF(E$12="","",IF(COUNTIF($C210:$C221,"&lt;&gt;")=0,"нд",SUM(E210:E221)))</f>
        <v>нд</v>
      </c>
      <c r="F209" s="22" t="str">
        <f t="shared" si="234"/>
        <v>нд</v>
      </c>
      <c r="G209" s="22" t="str">
        <f t="shared" si="234"/>
        <v>нд</v>
      </c>
      <c r="H209" s="22" t="str">
        <f t="shared" si="234"/>
        <v>нд</v>
      </c>
      <c r="I209" s="22" t="str">
        <f t="shared" si="234"/>
        <v>нд</v>
      </c>
      <c r="J209" s="22" t="str">
        <f t="shared" si="234"/>
        <v>нд</v>
      </c>
      <c r="K209" s="22" t="str">
        <f t="shared" si="234"/>
        <v>нд</v>
      </c>
      <c r="L209" s="22" t="str">
        <f t="shared" si="234"/>
        <v>нд</v>
      </c>
      <c r="M209" s="22" t="str">
        <f t="shared" si="234"/>
        <v>нд</v>
      </c>
      <c r="N209" s="22" t="str">
        <f t="shared" si="234"/>
        <v>нд</v>
      </c>
      <c r="O209" s="22" t="str">
        <f t="shared" si="234"/>
        <v>нд</v>
      </c>
      <c r="P209" s="22" t="str">
        <f t="shared" si="234"/>
        <v>нд</v>
      </c>
      <c r="Q209" s="22" t="str">
        <f t="shared" si="234"/>
        <v>нд</v>
      </c>
      <c r="R209" s="22" t="str">
        <f t="shared" si="234"/>
        <v>нд</v>
      </c>
      <c r="S209" s="22" t="str">
        <f t="shared" si="234"/>
        <v>нд</v>
      </c>
      <c r="T209" s="22" t="str">
        <f t="shared" si="234"/>
        <v>нд</v>
      </c>
      <c r="U209" s="22" t="str">
        <f t="shared" si="234"/>
        <v>нд</v>
      </c>
      <c r="V209" s="22" t="str">
        <f t="shared" si="234"/>
        <v>нд</v>
      </c>
      <c r="W209" s="22" t="str">
        <f t="shared" si="234"/>
        <v>нд</v>
      </c>
      <c r="X209" s="22" t="str">
        <f t="shared" si="234"/>
        <v>нд</v>
      </c>
      <c r="Y209" s="22" t="str">
        <f t="shared" si="234"/>
        <v>нд</v>
      </c>
      <c r="Z209" s="22" t="str">
        <f t="shared" si="234"/>
        <v>нд</v>
      </c>
      <c r="AA209" s="22" t="str">
        <f t="shared" si="234"/>
        <v>нд</v>
      </c>
      <c r="AB209" s="22" t="str">
        <f t="shared" ref="AB209" si="235">IF(AB$12="","",IF(COUNTIF($C210:$C221,"&lt;&gt;")=0,"нд",SUM(AB210:AB221)))</f>
        <v>нд</v>
      </c>
      <c r="AC209" s="22" t="str">
        <f t="shared" ref="AC209" si="236">IF(AC$12="","",IF(COUNTIF($C210:$C221,"&lt;&gt;")=0,"нд",SUM(AC210:AC221)))</f>
        <v>нд</v>
      </c>
      <c r="AD209" s="22" t="str">
        <f t="shared" ref="AD209" si="237">IF(AD$12="","",IF(COUNTIF($C210:$C221,"&lt;&gt;")=0,"нд",SUM(AD210:AD221)))</f>
        <v>нд</v>
      </c>
      <c r="AE209" s="22" t="str">
        <f t="shared" ref="AE209" si="238">IF(AE$12="","",IF(COUNTIF($C210:$C221,"&lt;&gt;")=0,"нд",SUM(AE210:AE221)))</f>
        <v>нд</v>
      </c>
      <c r="AF209" s="22" t="str">
        <f t="shared" ref="AF209" si="239">IF(AF$12="","",IF(COUNTIF($C210:$C221,"&lt;&gt;")=0,"нд",SUM(AF210:AF221)))</f>
        <v>нд</v>
      </c>
      <c r="AG209" s="22" t="str">
        <f t="shared" ref="AG209" si="240">IF(AG$12="","",IF(COUNTIF($C210:$C221,"&lt;&gt;")=0,"нд",SUM(AG210:AG221)))</f>
        <v>нд</v>
      </c>
      <c r="AH209" s="22" t="str">
        <f t="shared" ref="AH209" si="241">IF(AH$12="","",IF(COUNTIF($C210:$C221,"&lt;&gt;")=0,"нд",SUM(AH210:AH221)))</f>
        <v>нд</v>
      </c>
      <c r="AI209" s="22" t="str">
        <f t="shared" ref="AI209" si="242">IF(AI$12="","",IF(COUNTIF($C210:$C221,"&lt;&gt;")=0,"нд",SUM(AI210:AI221)))</f>
        <v>нд</v>
      </c>
      <c r="AJ209" s="23" t="s">
        <v>111</v>
      </c>
    </row>
    <row r="210" spans="1:36" hidden="1" x14ac:dyDescent="0.25">
      <c r="A210" s="14" t="s">
        <v>100</v>
      </c>
      <c r="B210" s="19" t="s">
        <v>122</v>
      </c>
      <c r="C210" s="9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3" t="s">
        <v>111</v>
      </c>
    </row>
    <row r="211" spans="1:36" hidden="1" x14ac:dyDescent="0.25">
      <c r="A211" s="14" t="s">
        <v>100</v>
      </c>
      <c r="B211" s="19" t="s">
        <v>122</v>
      </c>
      <c r="C211" s="9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3" t="s">
        <v>111</v>
      </c>
    </row>
    <row r="212" spans="1:36" hidden="1" x14ac:dyDescent="0.25">
      <c r="A212" s="14" t="s">
        <v>100</v>
      </c>
      <c r="B212" s="19" t="s">
        <v>122</v>
      </c>
      <c r="C212" s="9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3" t="s">
        <v>111</v>
      </c>
    </row>
    <row r="213" spans="1:36" hidden="1" x14ac:dyDescent="0.25">
      <c r="A213" s="14" t="s">
        <v>100</v>
      </c>
      <c r="B213" s="19" t="s">
        <v>122</v>
      </c>
      <c r="C213" s="9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3" t="s">
        <v>111</v>
      </c>
    </row>
    <row r="214" spans="1:36" hidden="1" x14ac:dyDescent="0.25">
      <c r="A214" s="14" t="s">
        <v>100</v>
      </c>
      <c r="B214" s="19" t="s">
        <v>122</v>
      </c>
      <c r="C214" s="9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3" t="s">
        <v>111</v>
      </c>
    </row>
    <row r="215" spans="1:36" hidden="1" x14ac:dyDescent="0.25">
      <c r="A215" s="14" t="s">
        <v>100</v>
      </c>
      <c r="B215" s="19" t="s">
        <v>122</v>
      </c>
      <c r="C215" s="9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3" t="s">
        <v>111</v>
      </c>
    </row>
    <row r="216" spans="1:36" hidden="1" x14ac:dyDescent="0.25">
      <c r="A216" s="14" t="s">
        <v>100</v>
      </c>
      <c r="B216" s="19" t="s">
        <v>122</v>
      </c>
      <c r="C216" s="9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3" t="s">
        <v>111</v>
      </c>
    </row>
    <row r="217" spans="1:36" hidden="1" x14ac:dyDescent="0.25">
      <c r="A217" s="14" t="s">
        <v>100</v>
      </c>
      <c r="B217" s="19" t="s">
        <v>122</v>
      </c>
      <c r="C217" s="9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3" t="s">
        <v>111</v>
      </c>
    </row>
    <row r="218" spans="1:36" hidden="1" x14ac:dyDescent="0.25">
      <c r="A218" s="14" t="s">
        <v>100</v>
      </c>
      <c r="B218" s="19" t="s">
        <v>122</v>
      </c>
      <c r="C218" s="9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3" t="s">
        <v>111</v>
      </c>
    </row>
    <row r="219" spans="1:36" hidden="1" x14ac:dyDescent="0.25">
      <c r="A219" s="14" t="s">
        <v>100</v>
      </c>
      <c r="B219" s="19" t="s">
        <v>122</v>
      </c>
      <c r="C219" s="9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3" t="s">
        <v>111</v>
      </c>
    </row>
    <row r="220" spans="1:36" hidden="1" x14ac:dyDescent="0.25">
      <c r="A220" s="14" t="s">
        <v>100</v>
      </c>
      <c r="B220" s="19" t="s">
        <v>122</v>
      </c>
      <c r="C220" s="9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3" t="s">
        <v>111</v>
      </c>
    </row>
    <row r="221" spans="1:36" hidden="1" x14ac:dyDescent="0.25">
      <c r="A221" s="14" t="s">
        <v>100</v>
      </c>
      <c r="B221" s="19" t="s">
        <v>122</v>
      </c>
      <c r="C221" s="9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3" t="s">
        <v>111</v>
      </c>
    </row>
    <row r="222" spans="1:36" x14ac:dyDescent="0.25">
      <c r="A222" s="7" t="s">
        <v>102</v>
      </c>
      <c r="B222" s="18" t="s">
        <v>103</v>
      </c>
      <c r="C222" s="9" t="s">
        <v>43</v>
      </c>
      <c r="D222" s="22">
        <f>IF(D$12="","",IF(COUNTIF($C223:$C234,"&lt;&gt;")=0,"нд",SUM(D223:D234)))</f>
        <v>0</v>
      </c>
      <c r="E222" s="22">
        <f t="shared" ref="E222:AA222" si="243">IF(E$12="","",IF(COUNTIF($C223:$C234,"&lt;&gt;")=0,"нд",SUM(E223:E234)))</f>
        <v>0</v>
      </c>
      <c r="F222" s="22">
        <f t="shared" si="243"/>
        <v>0</v>
      </c>
      <c r="G222" s="22">
        <f t="shared" si="243"/>
        <v>512</v>
      </c>
      <c r="H222" s="22">
        <f t="shared" si="243"/>
        <v>0</v>
      </c>
      <c r="I222" s="22">
        <f t="shared" si="243"/>
        <v>0</v>
      </c>
      <c r="J222" s="22">
        <f t="shared" si="243"/>
        <v>0</v>
      </c>
      <c r="K222" s="22">
        <f t="shared" si="243"/>
        <v>2028</v>
      </c>
      <c r="L222" s="22">
        <f t="shared" si="243"/>
        <v>0</v>
      </c>
      <c r="M222" s="22">
        <f t="shared" si="243"/>
        <v>0</v>
      </c>
      <c r="N222" s="22">
        <f t="shared" si="243"/>
        <v>0</v>
      </c>
      <c r="O222" s="22">
        <f t="shared" si="243"/>
        <v>0</v>
      </c>
      <c r="P222" s="22">
        <f t="shared" si="243"/>
        <v>0</v>
      </c>
      <c r="Q222" s="22">
        <f t="shared" si="243"/>
        <v>0</v>
      </c>
      <c r="R222" s="22">
        <f t="shared" si="243"/>
        <v>0</v>
      </c>
      <c r="S222" s="22">
        <f t="shared" si="243"/>
        <v>0</v>
      </c>
      <c r="T222" s="22">
        <f t="shared" si="243"/>
        <v>0</v>
      </c>
      <c r="U222" s="22">
        <f t="shared" si="243"/>
        <v>0</v>
      </c>
      <c r="V222" s="22">
        <f t="shared" si="243"/>
        <v>0</v>
      </c>
      <c r="W222" s="22">
        <f t="shared" si="243"/>
        <v>0</v>
      </c>
      <c r="X222" s="22">
        <f t="shared" si="243"/>
        <v>0</v>
      </c>
      <c r="Y222" s="22">
        <f t="shared" si="243"/>
        <v>0</v>
      </c>
      <c r="Z222" s="22">
        <f t="shared" si="243"/>
        <v>0</v>
      </c>
      <c r="AA222" s="22">
        <f t="shared" si="243"/>
        <v>0</v>
      </c>
      <c r="AB222" s="22">
        <f t="shared" ref="AB222" si="244">IF(AB$12="","",IF(COUNTIF($C223:$C234,"&lt;&gt;")=0,"нд",SUM(AB223:AB234)))</f>
        <v>0</v>
      </c>
      <c r="AC222" s="22">
        <f t="shared" ref="AC222" si="245">IF(AC$12="","",IF(COUNTIF($C223:$C234,"&lt;&gt;")=0,"нд",SUM(AC223:AC234)))</f>
        <v>0</v>
      </c>
      <c r="AD222" s="22">
        <f t="shared" ref="AD222" si="246">IF(AD$12="","",IF(COUNTIF($C223:$C234,"&lt;&gt;")=0,"нд",SUM(AD223:AD234)))</f>
        <v>0</v>
      </c>
      <c r="AE222" s="22">
        <f t="shared" ref="AE222" si="247">IF(AE$12="","",IF(COUNTIF($C223:$C234,"&lt;&gt;")=0,"нд",SUM(AE223:AE234)))</f>
        <v>0</v>
      </c>
      <c r="AF222" s="22">
        <f t="shared" ref="AF222" si="248">IF(AF$12="","",IF(COUNTIF($C223:$C234,"&lt;&gt;")=0,"нд",SUM(AF223:AF234)))</f>
        <v>0</v>
      </c>
      <c r="AG222" s="22">
        <f t="shared" ref="AG222" si="249">IF(AG$12="","",IF(COUNTIF($C223:$C234,"&lt;&gt;")=0,"нд",SUM(AG223:AG234)))</f>
        <v>0</v>
      </c>
      <c r="AH222" s="22">
        <f t="shared" ref="AH222" si="250">IF(AH$12="","",IF(COUNTIF($C223:$C234,"&lt;&gt;")=0,"нд",SUM(AH223:AH234)))</f>
        <v>0</v>
      </c>
      <c r="AI222" s="22">
        <f t="shared" ref="AI222" si="251">IF(AI$12="","",IF(COUNTIF($C223:$C234,"&lt;&gt;")=0,"нд",SUM(AI223:AI234)))</f>
        <v>0</v>
      </c>
      <c r="AJ222" s="23" t="s">
        <v>111</v>
      </c>
    </row>
    <row r="223" spans="1:36" x14ac:dyDescent="0.25">
      <c r="A223" s="14" t="s">
        <v>102</v>
      </c>
      <c r="B223" s="19" t="s">
        <v>124</v>
      </c>
      <c r="C223" s="9" t="s">
        <v>104</v>
      </c>
      <c r="D223" s="25" t="s">
        <v>111</v>
      </c>
      <c r="E223" s="22">
        <v>0</v>
      </c>
      <c r="F223" s="22">
        <v>0</v>
      </c>
      <c r="G223" s="22">
        <v>512</v>
      </c>
      <c r="H223" s="25" t="s">
        <v>111</v>
      </c>
      <c r="I223" s="22">
        <v>0</v>
      </c>
      <c r="J223" s="22">
        <v>0</v>
      </c>
      <c r="K223" s="22">
        <v>2028</v>
      </c>
      <c r="L223" s="22" t="str">
        <f>IF(L$12="","","нд")</f>
        <v>нд</v>
      </c>
      <c r="M223" s="22" t="str">
        <f t="shared" ref="M223:AE223" si="252">IF(M$12="","","нд")</f>
        <v>нд</v>
      </c>
      <c r="N223" s="22" t="str">
        <f t="shared" si="252"/>
        <v>нд</v>
      </c>
      <c r="O223" s="22" t="str">
        <f t="shared" si="252"/>
        <v>нд</v>
      </c>
      <c r="P223" s="22" t="str">
        <f t="shared" si="252"/>
        <v>нд</v>
      </c>
      <c r="Q223" s="22" t="str">
        <f t="shared" si="252"/>
        <v>нд</v>
      </c>
      <c r="R223" s="22" t="str">
        <f t="shared" si="252"/>
        <v>нд</v>
      </c>
      <c r="S223" s="22" t="str">
        <f t="shared" si="252"/>
        <v>нд</v>
      </c>
      <c r="T223" s="22" t="str">
        <f t="shared" si="252"/>
        <v>нд</v>
      </c>
      <c r="U223" s="22" t="str">
        <f t="shared" si="252"/>
        <v>нд</v>
      </c>
      <c r="V223" s="22" t="str">
        <f t="shared" si="252"/>
        <v>нд</v>
      </c>
      <c r="W223" s="22" t="str">
        <f t="shared" si="252"/>
        <v>нд</v>
      </c>
      <c r="X223" s="22" t="str">
        <f t="shared" si="252"/>
        <v>нд</v>
      </c>
      <c r="Y223" s="22" t="str">
        <f t="shared" si="252"/>
        <v>нд</v>
      </c>
      <c r="Z223" s="22" t="str">
        <f t="shared" si="252"/>
        <v>нд</v>
      </c>
      <c r="AA223" s="22" t="str">
        <f t="shared" si="252"/>
        <v>нд</v>
      </c>
      <c r="AB223" s="22" t="str">
        <f t="shared" si="252"/>
        <v>нд</v>
      </c>
      <c r="AC223" s="22" t="str">
        <f t="shared" si="252"/>
        <v>нд</v>
      </c>
      <c r="AD223" s="22" t="str">
        <f t="shared" si="252"/>
        <v>нд</v>
      </c>
      <c r="AE223" s="22" t="str">
        <f t="shared" si="252"/>
        <v>нд</v>
      </c>
      <c r="AF223" s="22">
        <f>SUMIFS($P223:$AE223,$P$10:$AE$10,{"Утвержденный план*";"План*"},$P$11:$AE$11,AF$11)</f>
        <v>0</v>
      </c>
      <c r="AG223" s="22">
        <f>SUMIFS($P223:$AE223,$P$10:$AE$10,{"Утвержденный план*";"План*"},$P$11:$AE$11,AG$11)</f>
        <v>0</v>
      </c>
      <c r="AH223" s="22">
        <f>SUMIFS($P223:$AE223,$P$10:$AE$10,{"Предложение по корректировке утвержденного плана*";"План*"},$P$11:$AE$11,AH$11)</f>
        <v>0</v>
      </c>
      <c r="AI223" s="22">
        <f>SUMIFS($P223:$AE223,$P$10:$AE$10,{"Предложение по корректировке утвержденного плана*";"План*"},$P$11:$AE$11,AI$11)</f>
        <v>0</v>
      </c>
      <c r="AJ223" s="24" t="s">
        <v>126</v>
      </c>
    </row>
    <row r="224" spans="1:36" hidden="1" x14ac:dyDescent="0.25">
      <c r="A224" s="14" t="s">
        <v>102</v>
      </c>
      <c r="B224" s="19" t="s">
        <v>122</v>
      </c>
      <c r="C224" s="9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3" t="s">
        <v>111</v>
      </c>
    </row>
    <row r="225" spans="1:36" hidden="1" x14ac:dyDescent="0.25">
      <c r="A225" s="14" t="s">
        <v>102</v>
      </c>
      <c r="B225" s="19" t="s">
        <v>122</v>
      </c>
      <c r="C225" s="9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3" t="s">
        <v>111</v>
      </c>
    </row>
    <row r="226" spans="1:36" hidden="1" x14ac:dyDescent="0.25">
      <c r="A226" s="14" t="s">
        <v>102</v>
      </c>
      <c r="B226" s="19" t="s">
        <v>122</v>
      </c>
      <c r="C226" s="9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3" t="s">
        <v>111</v>
      </c>
    </row>
    <row r="227" spans="1:36" hidden="1" x14ac:dyDescent="0.25">
      <c r="A227" s="14" t="s">
        <v>102</v>
      </c>
      <c r="B227" s="19" t="s">
        <v>122</v>
      </c>
      <c r="C227" s="9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3" t="s">
        <v>111</v>
      </c>
    </row>
    <row r="228" spans="1:36" hidden="1" x14ac:dyDescent="0.25">
      <c r="A228" s="14" t="s">
        <v>102</v>
      </c>
      <c r="B228" s="19" t="s">
        <v>122</v>
      </c>
      <c r="C228" s="9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3" t="s">
        <v>111</v>
      </c>
    </row>
    <row r="229" spans="1:36" hidden="1" x14ac:dyDescent="0.25">
      <c r="A229" s="14" t="s">
        <v>102</v>
      </c>
      <c r="B229" s="19" t="s">
        <v>122</v>
      </c>
      <c r="C229" s="9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3" t="s">
        <v>111</v>
      </c>
    </row>
    <row r="230" spans="1:36" hidden="1" x14ac:dyDescent="0.25">
      <c r="A230" s="14" t="s">
        <v>102</v>
      </c>
      <c r="B230" s="19" t="s">
        <v>122</v>
      </c>
      <c r="C230" s="9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3" t="s">
        <v>111</v>
      </c>
    </row>
    <row r="231" spans="1:36" hidden="1" x14ac:dyDescent="0.25">
      <c r="A231" s="14" t="s">
        <v>102</v>
      </c>
      <c r="B231" s="19" t="s">
        <v>122</v>
      </c>
      <c r="C231" s="9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3" t="s">
        <v>111</v>
      </c>
    </row>
    <row r="232" spans="1:36" hidden="1" x14ac:dyDescent="0.25">
      <c r="A232" s="14" t="s">
        <v>102</v>
      </c>
      <c r="B232" s="19" t="s">
        <v>122</v>
      </c>
      <c r="C232" s="9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3" t="s">
        <v>111</v>
      </c>
    </row>
    <row r="233" spans="1:36" hidden="1" x14ac:dyDescent="0.25">
      <c r="A233" s="14" t="s">
        <v>102</v>
      </c>
      <c r="B233" s="19" t="s">
        <v>122</v>
      </c>
      <c r="C233" s="9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3" t="s">
        <v>111</v>
      </c>
    </row>
    <row r="234" spans="1:36" hidden="1" x14ac:dyDescent="0.25">
      <c r="A234" s="14" t="s">
        <v>102</v>
      </c>
      <c r="B234" s="19" t="s">
        <v>122</v>
      </c>
      <c r="C234" s="9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3" t="s">
        <v>111</v>
      </c>
    </row>
    <row r="235" spans="1:36" x14ac:dyDescent="0.25">
      <c r="A235" s="7" t="s">
        <v>105</v>
      </c>
      <c r="B235" s="20" t="s">
        <v>106</v>
      </c>
      <c r="C235" s="9" t="s">
        <v>43</v>
      </c>
      <c r="D235" s="22" t="str">
        <f>IF(D$12="","",IF(COUNTIF($C236:$C247,"&lt;&gt;")=0,"нд",SUM(D236:D247)))</f>
        <v>нд</v>
      </c>
      <c r="E235" s="22" t="str">
        <f t="shared" ref="E235:AA235" si="253">IF(E$12="","",IF(COUNTIF($C236:$C247,"&lt;&gt;")=0,"нд",SUM(E236:E247)))</f>
        <v>нд</v>
      </c>
      <c r="F235" s="22" t="str">
        <f t="shared" si="253"/>
        <v>нд</v>
      </c>
      <c r="G235" s="22" t="str">
        <f t="shared" si="253"/>
        <v>нд</v>
      </c>
      <c r="H235" s="22" t="str">
        <f t="shared" si="253"/>
        <v>нд</v>
      </c>
      <c r="I235" s="22" t="str">
        <f t="shared" si="253"/>
        <v>нд</v>
      </c>
      <c r="J235" s="22" t="str">
        <f t="shared" si="253"/>
        <v>нд</v>
      </c>
      <c r="K235" s="22" t="str">
        <f t="shared" si="253"/>
        <v>нд</v>
      </c>
      <c r="L235" s="22" t="str">
        <f t="shared" si="253"/>
        <v>нд</v>
      </c>
      <c r="M235" s="22" t="str">
        <f t="shared" si="253"/>
        <v>нд</v>
      </c>
      <c r="N235" s="22" t="str">
        <f t="shared" si="253"/>
        <v>нд</v>
      </c>
      <c r="O235" s="22" t="str">
        <f t="shared" si="253"/>
        <v>нд</v>
      </c>
      <c r="P235" s="22" t="str">
        <f t="shared" si="253"/>
        <v>нд</v>
      </c>
      <c r="Q235" s="22" t="str">
        <f t="shared" si="253"/>
        <v>нд</v>
      </c>
      <c r="R235" s="22" t="str">
        <f t="shared" si="253"/>
        <v>нд</v>
      </c>
      <c r="S235" s="22" t="str">
        <f t="shared" si="253"/>
        <v>нд</v>
      </c>
      <c r="T235" s="22" t="str">
        <f t="shared" si="253"/>
        <v>нд</v>
      </c>
      <c r="U235" s="22" t="str">
        <f t="shared" si="253"/>
        <v>нд</v>
      </c>
      <c r="V235" s="22" t="str">
        <f t="shared" si="253"/>
        <v>нд</v>
      </c>
      <c r="W235" s="22" t="str">
        <f t="shared" si="253"/>
        <v>нд</v>
      </c>
      <c r="X235" s="22" t="str">
        <f t="shared" si="253"/>
        <v>нд</v>
      </c>
      <c r="Y235" s="22" t="str">
        <f t="shared" si="253"/>
        <v>нд</v>
      </c>
      <c r="Z235" s="22" t="str">
        <f t="shared" si="253"/>
        <v>нд</v>
      </c>
      <c r="AA235" s="22" t="str">
        <f t="shared" si="253"/>
        <v>нд</v>
      </c>
      <c r="AB235" s="22" t="str">
        <f t="shared" ref="AB235" si="254">IF(AB$12="","",IF(COUNTIF($C236:$C247,"&lt;&gt;")=0,"нд",SUM(AB236:AB247)))</f>
        <v>нд</v>
      </c>
      <c r="AC235" s="22" t="str">
        <f t="shared" ref="AC235" si="255">IF(AC$12="","",IF(COUNTIF($C236:$C247,"&lt;&gt;")=0,"нд",SUM(AC236:AC247)))</f>
        <v>нд</v>
      </c>
      <c r="AD235" s="22" t="str">
        <f t="shared" ref="AD235" si="256">IF(AD$12="","",IF(COUNTIF($C236:$C247,"&lt;&gt;")=0,"нд",SUM(AD236:AD247)))</f>
        <v>нд</v>
      </c>
      <c r="AE235" s="22" t="str">
        <f t="shared" ref="AE235" si="257">IF(AE$12="","",IF(COUNTIF($C236:$C247,"&lt;&gt;")=0,"нд",SUM(AE236:AE247)))</f>
        <v>нд</v>
      </c>
      <c r="AF235" s="22" t="str">
        <f t="shared" ref="AF235" si="258">IF(AF$12="","",IF(COUNTIF($C236:$C247,"&lt;&gt;")=0,"нд",SUM(AF236:AF247)))</f>
        <v>нд</v>
      </c>
      <c r="AG235" s="22" t="str">
        <f t="shared" ref="AG235" si="259">IF(AG$12="","",IF(COUNTIF($C236:$C247,"&lt;&gt;")=0,"нд",SUM(AG236:AG247)))</f>
        <v>нд</v>
      </c>
      <c r="AH235" s="22" t="str">
        <f t="shared" ref="AH235" si="260">IF(AH$12="","",IF(COUNTIF($C236:$C247,"&lt;&gt;")=0,"нд",SUM(AH236:AH247)))</f>
        <v>нд</v>
      </c>
      <c r="AI235" s="22" t="str">
        <f t="shared" ref="AI235" si="261">IF(AI$12="","",IF(COUNTIF($C236:$C247,"&lt;&gt;")=0,"нд",SUM(AI236:AI247)))</f>
        <v>нд</v>
      </c>
      <c r="AJ235" s="23" t="s">
        <v>111</v>
      </c>
    </row>
    <row r="236" spans="1:36" hidden="1" x14ac:dyDescent="0.25">
      <c r="A236" s="14" t="s">
        <v>105</v>
      </c>
      <c r="B236" s="21" t="s">
        <v>122</v>
      </c>
      <c r="C236" s="9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3" t="s">
        <v>111</v>
      </c>
    </row>
    <row r="237" spans="1:36" hidden="1" x14ac:dyDescent="0.25">
      <c r="A237" s="14" t="s">
        <v>105</v>
      </c>
      <c r="B237" s="21" t="s">
        <v>122</v>
      </c>
      <c r="C237" s="9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3" t="s">
        <v>111</v>
      </c>
    </row>
    <row r="238" spans="1:36" hidden="1" x14ac:dyDescent="0.25">
      <c r="A238" s="14" t="s">
        <v>105</v>
      </c>
      <c r="B238" s="21" t="s">
        <v>122</v>
      </c>
      <c r="C238" s="9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3" t="s">
        <v>111</v>
      </c>
    </row>
    <row r="239" spans="1:36" hidden="1" x14ac:dyDescent="0.25">
      <c r="A239" s="14" t="s">
        <v>105</v>
      </c>
      <c r="B239" s="21" t="s">
        <v>122</v>
      </c>
      <c r="C239" s="9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3" t="s">
        <v>111</v>
      </c>
    </row>
    <row r="240" spans="1:36" hidden="1" x14ac:dyDescent="0.25">
      <c r="A240" s="14" t="s">
        <v>105</v>
      </c>
      <c r="B240" s="21" t="s">
        <v>122</v>
      </c>
      <c r="C240" s="9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3" t="s">
        <v>111</v>
      </c>
    </row>
    <row r="241" spans="1:36" hidden="1" x14ac:dyDescent="0.25">
      <c r="A241" s="14" t="s">
        <v>105</v>
      </c>
      <c r="B241" s="21" t="s">
        <v>122</v>
      </c>
      <c r="C241" s="9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3" t="s">
        <v>111</v>
      </c>
    </row>
    <row r="242" spans="1:36" hidden="1" x14ac:dyDescent="0.25">
      <c r="A242" s="14" t="s">
        <v>105</v>
      </c>
      <c r="B242" s="21" t="s">
        <v>122</v>
      </c>
      <c r="C242" s="9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3" t="s">
        <v>111</v>
      </c>
    </row>
    <row r="243" spans="1:36" hidden="1" x14ac:dyDescent="0.25">
      <c r="A243" s="14" t="s">
        <v>105</v>
      </c>
      <c r="B243" s="21" t="s">
        <v>122</v>
      </c>
      <c r="C243" s="9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3" t="s">
        <v>111</v>
      </c>
    </row>
    <row r="244" spans="1:36" hidden="1" x14ac:dyDescent="0.25">
      <c r="A244" s="14" t="s">
        <v>105</v>
      </c>
      <c r="B244" s="21" t="s">
        <v>122</v>
      </c>
      <c r="C244" s="9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3" t="s">
        <v>111</v>
      </c>
    </row>
    <row r="245" spans="1:36" hidden="1" x14ac:dyDescent="0.25">
      <c r="A245" s="14" t="s">
        <v>105</v>
      </c>
      <c r="B245" s="21" t="s">
        <v>122</v>
      </c>
      <c r="C245" s="9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3" t="s">
        <v>111</v>
      </c>
    </row>
    <row r="246" spans="1:36" hidden="1" x14ac:dyDescent="0.25">
      <c r="A246" s="14" t="s">
        <v>105</v>
      </c>
      <c r="B246" s="21" t="s">
        <v>122</v>
      </c>
      <c r="C246" s="9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3" t="s">
        <v>111</v>
      </c>
    </row>
    <row r="247" spans="1:36" hidden="1" x14ac:dyDescent="0.25">
      <c r="A247" s="14" t="s">
        <v>105</v>
      </c>
      <c r="B247" s="21" t="s">
        <v>122</v>
      </c>
      <c r="C247" s="9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3" t="s">
        <v>111</v>
      </c>
    </row>
  </sheetData>
  <mergeCells count="33">
    <mergeCell ref="T10:U10"/>
    <mergeCell ref="V10:W10"/>
    <mergeCell ref="A2:AJ2"/>
    <mergeCell ref="A3:AJ3"/>
    <mergeCell ref="A4:AJ4"/>
    <mergeCell ref="A5:AJ5"/>
    <mergeCell ref="A6:AJ6"/>
    <mergeCell ref="D8:K9"/>
    <mergeCell ref="D10:G10"/>
    <mergeCell ref="H10:K10"/>
    <mergeCell ref="L10:M10"/>
    <mergeCell ref="P10:Q10"/>
    <mergeCell ref="A8:A11"/>
    <mergeCell ref="B8:B11"/>
    <mergeCell ref="C8:C11"/>
    <mergeCell ref="R10:S10"/>
    <mergeCell ref="P9:S9"/>
    <mergeCell ref="A1:AJ1"/>
    <mergeCell ref="A7:AJ7"/>
    <mergeCell ref="T9:W9"/>
    <mergeCell ref="N10:O10"/>
    <mergeCell ref="P8:AI8"/>
    <mergeCell ref="X10:Y10"/>
    <mergeCell ref="Z10:AA10"/>
    <mergeCell ref="X9:AA9"/>
    <mergeCell ref="AF10:AG10"/>
    <mergeCell ref="AH10:AI10"/>
    <mergeCell ref="AF9:AI9"/>
    <mergeCell ref="L8:O9"/>
    <mergeCell ref="AJ8:AJ11"/>
    <mergeCell ref="AB9:AE9"/>
    <mergeCell ref="AB10:AC10"/>
    <mergeCell ref="AD10:AE10"/>
  </mergeCells>
  <conditionalFormatting sqref="E13:AA21 E23:AA142 E22:AE22 E144:AA195 E197:AA222 E224:AA247 AF13:AI21 AF23:AI142 AF144:AI195 AF197:AI222 AF224:AI247">
    <cfRule type="cellIs" dxfId="35" priority="45" operator="lessThan">
      <formula>0</formula>
    </cfRule>
    <cfRule type="containsBlanks" dxfId="34" priority="46">
      <formula>LEN(TRIM(E13))=0</formula>
    </cfRule>
  </conditionalFormatting>
  <conditionalFormatting sqref="A13:C247">
    <cfRule type="cellIs" dxfId="33" priority="49" operator="lessThan">
      <formula>0</formula>
    </cfRule>
    <cfRule type="containsBlanks" dxfId="32" priority="50">
      <formula>LEN(TRIM(A13))=0</formula>
    </cfRule>
  </conditionalFormatting>
  <conditionalFormatting sqref="D13:D142 D144:D195 D197:D222 D224:D247">
    <cfRule type="cellIs" dxfId="31" priority="47" operator="lessThan">
      <formula>0</formula>
    </cfRule>
    <cfRule type="containsBlanks" dxfId="30" priority="48">
      <formula>LEN(TRIM(D13))=0</formula>
    </cfRule>
  </conditionalFormatting>
  <conditionalFormatting sqref="AB13:AE21 AB23:AE142 AB144:AE195 AB197:AE222 AB224:AE247">
    <cfRule type="cellIs" dxfId="29" priority="43" operator="lessThan">
      <formula>0</formula>
    </cfRule>
    <cfRule type="containsBlanks" dxfId="28" priority="44">
      <formula>LEN(TRIM(AB13))=0</formula>
    </cfRule>
  </conditionalFormatting>
  <conditionalFormatting sqref="AF22:AI22">
    <cfRule type="cellIs" dxfId="27" priority="29" operator="lessThan">
      <formula>0</formula>
    </cfRule>
    <cfRule type="containsBlanks" dxfId="26" priority="30">
      <formula>LEN(TRIM(AF22))=0</formula>
    </cfRule>
  </conditionalFormatting>
  <conditionalFormatting sqref="AJ13:AJ142 AJ144:AJ195 AJ197:AJ222 AJ224:AJ247">
    <cfRule type="cellIs" dxfId="25" priority="27" operator="lessThan">
      <formula>0</formula>
    </cfRule>
    <cfRule type="containsBlanks" dxfId="24" priority="28">
      <formula>LEN(TRIM(AJ13))=0</formula>
    </cfRule>
  </conditionalFormatting>
  <conditionalFormatting sqref="E143:AE143">
    <cfRule type="cellIs" dxfId="23" priority="23" operator="lessThan">
      <formula>0</formula>
    </cfRule>
    <cfRule type="containsBlanks" dxfId="22" priority="24">
      <formula>LEN(TRIM(E143))=0</formula>
    </cfRule>
  </conditionalFormatting>
  <conditionalFormatting sqref="D143">
    <cfRule type="cellIs" dxfId="21" priority="25" operator="lessThan">
      <formula>0</formula>
    </cfRule>
    <cfRule type="containsBlanks" dxfId="20" priority="26">
      <formula>LEN(TRIM(D143))=0</formula>
    </cfRule>
  </conditionalFormatting>
  <conditionalFormatting sqref="AF143:AI143">
    <cfRule type="cellIs" dxfId="19" priority="21" operator="lessThan">
      <formula>0</formula>
    </cfRule>
    <cfRule type="containsBlanks" dxfId="18" priority="22">
      <formula>LEN(TRIM(AF143))=0</formula>
    </cfRule>
  </conditionalFormatting>
  <conditionalFormatting sqref="AJ143">
    <cfRule type="cellIs" dxfId="17" priority="19" operator="lessThan">
      <formula>0</formula>
    </cfRule>
    <cfRule type="containsBlanks" dxfId="16" priority="20">
      <formula>LEN(TRIM(AJ143))=0</formula>
    </cfRule>
  </conditionalFormatting>
  <conditionalFormatting sqref="E196:AE196">
    <cfRule type="cellIs" dxfId="15" priority="15" operator="lessThan">
      <formula>0</formula>
    </cfRule>
    <cfRule type="containsBlanks" dxfId="14" priority="16">
      <formula>LEN(TRIM(E196))=0</formula>
    </cfRule>
  </conditionalFormatting>
  <conditionalFormatting sqref="D196">
    <cfRule type="cellIs" dxfId="13" priority="17" operator="lessThan">
      <formula>0</formula>
    </cfRule>
    <cfRule type="containsBlanks" dxfId="12" priority="18">
      <formula>LEN(TRIM(D196))=0</formula>
    </cfRule>
  </conditionalFormatting>
  <conditionalFormatting sqref="AF196:AI196">
    <cfRule type="cellIs" dxfId="11" priority="13" operator="lessThan">
      <formula>0</formula>
    </cfRule>
    <cfRule type="containsBlanks" dxfId="10" priority="14">
      <formula>LEN(TRIM(AF196))=0</formula>
    </cfRule>
  </conditionalFormatting>
  <conditionalFormatting sqref="E223:AE223">
    <cfRule type="cellIs" dxfId="9" priority="7" operator="lessThan">
      <formula>0</formula>
    </cfRule>
    <cfRule type="containsBlanks" dxfId="8" priority="8">
      <formula>LEN(TRIM(E223))=0</formula>
    </cfRule>
  </conditionalFormatting>
  <conditionalFormatting sqref="D223">
    <cfRule type="cellIs" dxfId="7" priority="9" operator="lessThan">
      <formula>0</formula>
    </cfRule>
    <cfRule type="containsBlanks" dxfId="6" priority="10">
      <formula>LEN(TRIM(D223))=0</formula>
    </cfRule>
  </conditionalFormatting>
  <conditionalFormatting sqref="AF223:AI223">
    <cfRule type="cellIs" dxfId="5" priority="5" operator="lessThan">
      <formula>0</formula>
    </cfRule>
    <cfRule type="containsBlanks" dxfId="4" priority="6">
      <formula>LEN(TRIM(AF223))=0</formula>
    </cfRule>
  </conditionalFormatting>
  <conditionalFormatting sqref="AJ223">
    <cfRule type="cellIs" dxfId="3" priority="3" operator="lessThan">
      <formula>0</formula>
    </cfRule>
    <cfRule type="containsBlanks" dxfId="2" priority="4">
      <formula>LEN(TRIM(AJ223))=0</formula>
    </cfRule>
  </conditionalFormatting>
  <conditionalFormatting sqref="AJ196">
    <cfRule type="cellIs" dxfId="1" priority="1" operator="lessThan">
      <formula>0</formula>
    </cfRule>
    <cfRule type="containsBlanks" dxfId="0" priority="2">
      <formula>LEN(TRIM(AJ196))=0</formula>
    </cfRule>
  </conditionalFormatting>
  <pageMargins left="0.70866141732283472" right="0.70866141732283472" top="0.74803149606299213" bottom="0.74803149606299213" header="0.31496062992125984" footer="0.31496062992125984"/>
  <pageSetup paperSize="8" scale="2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</vt:lpstr>
      <vt:lpstr>CheckColumnsEmpty</vt:lpstr>
      <vt:lpstr>CheckRowsEmpty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2026-04-09T10:42:30Z</dcterms:modified>
</cp:coreProperties>
</file>